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Grid Operation Department\Tender_GoD-2078-079-14\Re-Bid Related\Re-Bid Related_05.03.2023\Vol III\Volume III_01\"/>
    </mc:Choice>
  </mc:AlternateContent>
  <bookViews>
    <workbookView xWindow="0" yWindow="0" windowWidth="12240" windowHeight="7455" activeTab="1"/>
  </bookViews>
  <sheets>
    <sheet name="PREAMBLE" sheetId="19" r:id="rId1"/>
    <sheet name="SC-1" sheetId="2" r:id="rId2"/>
    <sheet name="SC-2" sheetId="18" r:id="rId3"/>
    <sheet name="SC-3" sheetId="3" r:id="rId4"/>
    <sheet name="SC-4A" sheetId="9" r:id="rId5"/>
    <sheet name="SC-4B" sheetId="16" r:id="rId6"/>
    <sheet name="SC-5" sheetId="8" r:id="rId7"/>
    <sheet name="SC-6" sheetId="7" r:id="rId8"/>
  </sheets>
  <externalReferences>
    <externalReference r:id="rId9"/>
  </externalReferences>
  <definedNames>
    <definedName name="_Toc106000132" localSheetId="0">PREAMBLE!$A$1</definedName>
    <definedName name="_xlnm.Print_Area" localSheetId="1">'SC-1'!$A$1:$I$71</definedName>
    <definedName name="_xlnm.Print_Area" localSheetId="2">'SC-2'!$A$1:$J$40</definedName>
    <definedName name="_xlnm.Print_Area" localSheetId="3">'SC-3'!$A$1:$G$14</definedName>
    <definedName name="_xlnm.Print_Area" localSheetId="4">'SC-4A'!$A$1:$G$42</definedName>
    <definedName name="_xlnm.Print_Area" localSheetId="5">'SC-4B'!$A$1:$G$40</definedName>
    <definedName name="_xlnm.Print_Area" localSheetId="6">'SC-5'!$A$1:$E$22</definedName>
    <definedName name="_xlnm.Print_Titles" localSheetId="1">'SC-1'!$1:$9</definedName>
    <definedName name="_xlnm.Print_Titles" localSheetId="2">'SC-2'!#REF!</definedName>
    <definedName name="_xlnm.Print_Titles" localSheetId="3">'SC-3'!$8:$10</definedName>
    <definedName name="_xlnm.Print_Titles" localSheetId="4">'SC-4A'!$1:$10</definedName>
    <definedName name="_xlnm.Print_Titles" localSheetId="5">'SC-4B'!$1:$10</definedName>
    <definedName name="_xlnm.Print_Titles" localSheetId="7">'SC-6'!$7:$9</definedName>
    <definedName name="w" localSheetId="2">[1]sch4A!#REF!</definedName>
    <definedName name="w" localSheetId="4">[1]sch4A!#REF!</definedName>
    <definedName name="w" localSheetId="5">[1]sch4A!#REF!</definedName>
    <definedName name="w">[1]sch4A!#REF!</definedName>
    <definedName name="百分比" localSheetId="2">[1]sch1!#REF!</definedName>
    <definedName name="百分比" localSheetId="4">[1]sch1!#REF!</definedName>
    <definedName name="百分比" localSheetId="5">[1]sch1!#REF!</definedName>
    <definedName name="百分比">[1]sch1!#REF!</definedName>
    <definedName name="系数" localSheetId="2">[1]sch1!#REF!</definedName>
    <definedName name="系数" localSheetId="4">[1]sch1!#REF!</definedName>
    <definedName name="系数" localSheetId="5">[1]sch1!#REF!</definedName>
    <definedName name="系数">[1]sch1!#REF!</definedName>
    <definedName name="调整" localSheetId="2">[1]sch4A!#REF!</definedName>
    <definedName name="调整" localSheetId="4">[1]sch4A!#REF!</definedName>
    <definedName name="调整" localSheetId="5">[1]sch4A!#REF!</definedName>
    <definedName name="调整">[1]sch4A!#REF!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1" i="16" l="1"/>
  <c r="F19" i="16"/>
  <c r="F18" i="16"/>
  <c r="A5" i="2" l="1"/>
  <c r="A1" i="7" l="1"/>
  <c r="A5" i="16"/>
  <c r="A6" i="8" s="1"/>
  <c r="A5" i="7" s="1"/>
  <c r="A3" i="16"/>
  <c r="A5" i="9"/>
  <c r="A3" i="9"/>
  <c r="A5" i="3" l="1"/>
  <c r="A3" i="3"/>
  <c r="A5" i="18"/>
  <c r="A3" i="18"/>
  <c r="F13" i="16" l="1"/>
  <c r="F22" i="16"/>
  <c r="F30" i="16"/>
  <c r="F17" i="16"/>
  <c r="F31" i="16"/>
  <c r="F34" i="16"/>
  <c r="F36" i="16"/>
  <c r="A1" i="16"/>
  <c r="A3" i="8"/>
  <c r="A3" i="7" s="1"/>
  <c r="A2" i="8"/>
  <c r="A2" i="7" s="1"/>
  <c r="F37" i="16" l="1"/>
</calcChain>
</file>

<file path=xl/sharedStrings.xml><?xml version="1.0" encoding="utf-8"?>
<sst xmlns="http://schemas.openxmlformats.org/spreadsheetml/2006/main" count="381" uniqueCount="201">
  <si>
    <t>Nepal Electricity Authority</t>
  </si>
  <si>
    <t>Transmission Directorate</t>
  </si>
  <si>
    <t>Item No.</t>
  </si>
  <si>
    <t>Description</t>
  </si>
  <si>
    <t>Remarks</t>
  </si>
  <si>
    <t>Quantity</t>
  </si>
  <si>
    <t>Unit</t>
  </si>
  <si>
    <t>(1)</t>
  </si>
  <si>
    <t>(2)</t>
  </si>
  <si>
    <t>(3)</t>
  </si>
  <si>
    <t>(4)</t>
  </si>
  <si>
    <t>(5)</t>
  </si>
  <si>
    <t>(7)</t>
  </si>
  <si>
    <t>A</t>
  </si>
  <si>
    <t>Nos.</t>
  </si>
  <si>
    <t>Nos</t>
  </si>
  <si>
    <t>Price Schedule No 3: Design Services</t>
  </si>
  <si>
    <t xml:space="preserve">Item </t>
  </si>
  <si>
    <t>Qty.</t>
  </si>
  <si>
    <t>Local Currency Portion</t>
  </si>
  <si>
    <t>Foreign Currency Portion (optional)</t>
  </si>
  <si>
    <t>LocalCurrency Portion</t>
  </si>
  <si>
    <t>Foreign currency Portion(optional)</t>
  </si>
  <si>
    <t xml:space="preserve">(6)=(4)x(3) </t>
  </si>
  <si>
    <t>(7)=(5)x(3)</t>
  </si>
  <si>
    <t xml:space="preserve"> </t>
  </si>
  <si>
    <t>The scope of the Contract covers the detail design as well. The price of the detail design is deemed to have been covered in the prices of the other schedules</t>
  </si>
  <si>
    <t xml:space="preserve">TOTAL </t>
  </si>
  <si>
    <t>Unit Rate(NPR)</t>
  </si>
  <si>
    <t>Total Amount (NPR)</t>
  </si>
  <si>
    <t>Currency</t>
  </si>
  <si>
    <t>(6)</t>
  </si>
  <si>
    <t>Schedule No.6. Recommended Spare Parts</t>
  </si>
  <si>
    <t>CIF or CIP 
(Foreign Parts)</t>
  </si>
  <si>
    <t>EXW 
(Local Parts)</t>
  </si>
  <si>
    <t>Price Schedule No. 5. Grand Summary ( Schedule Nos. 1 to 4)</t>
  </si>
  <si>
    <t>S.N.</t>
  </si>
  <si>
    <t>Total Price Schedule No. 3. Design Services</t>
  </si>
  <si>
    <t xml:space="preserve"> Part - B:</t>
  </si>
  <si>
    <t>Total of Price Schedule no.4: Installation and Other Services</t>
  </si>
  <si>
    <t xml:space="preserve"> Part -A: </t>
  </si>
  <si>
    <t>Civil Works</t>
  </si>
  <si>
    <t>Not Applicable</t>
  </si>
  <si>
    <t>Grand Total of Schedule 4B</t>
  </si>
  <si>
    <t>Civil Works (Excluding Taxes)</t>
  </si>
  <si>
    <t>Grand Total</t>
  </si>
  <si>
    <t>(Schedules of Rates and Prices)</t>
  </si>
  <si>
    <t>(6)=(3)x(5)</t>
  </si>
  <si>
    <t>Sub Total of Schedule No 4</t>
  </si>
  <si>
    <t>Country of Origin</t>
  </si>
  <si>
    <t>Price Schedules</t>
  </si>
  <si>
    <t>PREAMBLE</t>
  </si>
  <si>
    <t>The Price Schedules are divided into separate Schedules as follows:</t>
  </si>
  <si>
    <t>Schedule No. 1:</t>
  </si>
  <si>
    <t>Plant and Mandatory Spare Parts Supplied from Abroad</t>
  </si>
  <si>
    <t>Schedule No. 2:</t>
  </si>
  <si>
    <t>Plant and Mandatory Spare Parts Supplied from within the Employer’s Country</t>
  </si>
  <si>
    <t>Schedule No. 3:</t>
  </si>
  <si>
    <t>Schedule No. 4:</t>
  </si>
  <si>
    <t>Installation and Other Services</t>
  </si>
  <si>
    <t>Schedule No. 5:</t>
  </si>
  <si>
    <t>Grand Summary</t>
  </si>
  <si>
    <t>Schedule No. 6:</t>
  </si>
  <si>
    <t>Recommended Spare Parts</t>
  </si>
  <si>
    <t>The Schedules do not generally give a full description of the plant to be supplied and the services to be performed under each item. Bidders shall be deemed to have read the Employer’s Requirements and other sections of the Bidding Document and reviewed the Drawings to ascertain the full scope of the requirements included in each item prior to filling in the rates and prices. The entered rates and prices shall be deemed to cover the full scope as aforesaid, including overheads and profit.</t>
  </si>
  <si>
    <t>If Bidders are unclear or uncertain as to the scope of any item, they shall seek clarification in accordance with ITB 7 prior to submitting their bid.</t>
  </si>
  <si>
    <t>When requested by the Employer for the purposes of making payments or part payments, valuing variations or evaluating claims, or for such other purposes as the Employer may reasonably require, the Contractor shall provide the Employer with a breakdown of any composite or lump sum items included in the Schedules.</t>
  </si>
  <si>
    <t>A. General</t>
  </si>
  <si>
    <t>B. Pricing</t>
  </si>
  <si>
    <t xml:space="preserve">Bid prices shall be quoted in the manner indicated and in the currencies specified in the Instructions to Bidders in the Bidding Document. 
For each item, Bidders shall complete each appropriate column in the respective Schedules, giving the price breakdown as indicated in the Schedules.
Prices given in the Schedules against each item shall be for the scope covered by that item as detailed in Section 6 (Employer’s Requirements) or elsewhere in the Bidding Document. </t>
  </si>
  <si>
    <t xml:space="preserve">Price Schedule 1. Plant, and Mandatory Spares Parts supplied from abroad </t>
  </si>
  <si>
    <t>Total Price Schedule No. 2. Plant, and Mandatory Spares Parts supplied from within the Employer's country</t>
  </si>
  <si>
    <t xml:space="preserve">Total Price Schedule No. 1. Plant, and Mandatory Spares Parts supplied from abroad </t>
  </si>
  <si>
    <t>Signature of Bidder ____________________</t>
  </si>
  <si>
    <t>Name of Bidder _________________________</t>
  </si>
  <si>
    <t>Note</t>
  </si>
  <si>
    <t>Price Schedule 2. Plant, and Mandatory Spares Parts supplied  Within Employer's Country</t>
  </si>
  <si>
    <t xml:space="preserve">Bidders are instructed to quote the price schedule no. 1 (Plant, and Mandatory Spares Parts supplied from abroad) either in foreign currency (USD) or Nepalese Rupees (NRs.) and rest price schedule Price Schedule 2 (Plant, and Mandatory Spares Parts supplied Within Employer's Country) and Price Schedule No 4 (Installation Services) entirely in Nepalese Rupees (NRs). </t>
  </si>
  <si>
    <t xml:space="preserve">The units and rates in figures entered into the Price Schedules should be type written or if written by hand, must be in print form. Price Schedules not presented accordingly may be considered nonresponsive. Any alterations necessary due to errors, etc., shall be initialed by the Bidder. 
As specified in the Bid Data Sheet and Special Conditions of Contract, prices shall be fixed and firm for the duration of the Contract, or prices shall be subject to adjustment in accordance with the corresponding Appendix (Price Adjustment) to the Contract Agreement. </t>
  </si>
  <si>
    <t xml:space="preserve">Nepalese Rupees (NRs.) </t>
  </si>
  <si>
    <t>Unit Rate</t>
  </si>
  <si>
    <t>Total Amount</t>
  </si>
  <si>
    <t xml:space="preserve">Foreign Currency (USD) </t>
  </si>
  <si>
    <t>Design Services (Not Applicable)</t>
  </si>
  <si>
    <t xml:space="preserve">The prices shall be quoted either in the currency of Nepalese Rupees (NRs.) or foreign currency (USD) only as per ITB 19.1 of the BDS. </t>
  </si>
  <si>
    <t>Main Items</t>
  </si>
  <si>
    <t>Electrical Part</t>
  </si>
  <si>
    <t xml:space="preserve"> Miscelleneous Materials</t>
  </si>
  <si>
    <t>Grounding System</t>
  </si>
  <si>
    <t>Sub Total (1)</t>
  </si>
  <si>
    <t>Sub Total (2)</t>
  </si>
  <si>
    <t>Sub Total (3)</t>
  </si>
  <si>
    <t>Total of Electrical Part (A)</t>
  </si>
  <si>
    <r>
      <t xml:space="preserve">Steel structure 
</t>
    </r>
    <r>
      <rPr>
        <sz val="11"/>
        <rFont val="Times New Roman"/>
        <family val="1"/>
      </rPr>
      <t>for post, beam and equipment supporting frame complete with bolts, nuts and all accessories:</t>
    </r>
  </si>
  <si>
    <t>Sub Total (4)</t>
  </si>
  <si>
    <t>1. If a Bidder wishes to Supply some item(s) listed in Price Schedule no. 1 from manufacturing plant in Nepal, then such item(s) and price of such item(s)</t>
  </si>
  <si>
    <t xml:space="preserve"> shall be quoted in this Price Schedule no. 2 only. Columns against such item(s) shall be left blank in Price Schedule no. 1.</t>
  </si>
  <si>
    <t>2. Item No. in the following table shall match those in Price Schedule no. 1</t>
  </si>
  <si>
    <r>
      <t>Unit Price</t>
    </r>
    <r>
      <rPr>
        <b/>
        <vertAlign val="superscript"/>
        <sz val="11.5"/>
        <rFont val="Times New Roman"/>
        <family val="1"/>
      </rPr>
      <t>#</t>
    </r>
  </si>
  <si>
    <r>
      <t>Total Price</t>
    </r>
    <r>
      <rPr>
        <b/>
        <vertAlign val="superscript"/>
        <sz val="11.5"/>
        <rFont val="Times New Roman"/>
        <family val="1"/>
      </rPr>
      <t xml:space="preserve"># </t>
    </r>
  </si>
  <si>
    <t>Grand Total of Schedule 2</t>
  </si>
  <si>
    <r>
      <t xml:space="preserve">Reinforced Cement Concrete Foundation for Steel Structures </t>
    </r>
    <r>
      <rPr>
        <sz val="11"/>
        <rFont val="Times New Roman"/>
        <family val="1"/>
      </rPr>
      <t>complete excavation, backfilling, forms, concrete works and reinforcement bars</t>
    </r>
  </si>
  <si>
    <t>Dismantling Works</t>
  </si>
  <si>
    <t>Lots</t>
  </si>
  <si>
    <t>Meter</t>
  </si>
  <si>
    <t xml:space="preserve">33 kV, Outdoor VCB, three Pole type Complete with all accessories and steel structure as specified </t>
  </si>
  <si>
    <t>33kV Disconnecting Switch with  Earthing Switch complete with all accessories as specified</t>
  </si>
  <si>
    <t>33kV Current Transformer  with all accessories as specified</t>
  </si>
  <si>
    <t>600 V Control Cable and Power cable required to complete the scope of work as specified</t>
  </si>
  <si>
    <t>Set</t>
  </si>
  <si>
    <t>Lot</t>
  </si>
  <si>
    <t>ACSR conductors of suitable size for connecting with clamps and all accessories for  33kV including 33kV Bus Bar Extension</t>
  </si>
  <si>
    <t>Insulator Strings for both 33kV Side with all accessories</t>
  </si>
  <si>
    <t>Earthing of Transformer, Circuit Breaker, and other Equipment with Buried Copper strips/Conductors with Risers, Electrode grounding materials and accessories to complete the specified scope of works, complete</t>
  </si>
  <si>
    <t>Illumination System</t>
  </si>
  <si>
    <t>Switchyard Lighting for 132/33kV Power Transformer Bays as specified, Lot</t>
  </si>
  <si>
    <t>33kV Current transformer</t>
  </si>
  <si>
    <t>33kV Lightening Arrestor</t>
  </si>
  <si>
    <t>Preliminary work</t>
  </si>
  <si>
    <t>Clearing and Stripping</t>
  </si>
  <si>
    <t>Site Grading, leveling</t>
  </si>
  <si>
    <t>33kV Vacuum Circuit Breaker</t>
  </si>
  <si>
    <t xml:space="preserve">33kV Disconnecting Switch </t>
  </si>
  <si>
    <t>33kV Current Transformer</t>
  </si>
  <si>
    <t>30kV Lightening Arrestor</t>
  </si>
  <si>
    <t>New Cable Trench, Duct, Conduit (2.5*0.15)</t>
  </si>
  <si>
    <t>m</t>
  </si>
  <si>
    <t>Dismantling &amp; Removal of Existing 132kV SF6 CB</t>
  </si>
  <si>
    <t>Sub Total (5)</t>
  </si>
  <si>
    <t>132kV, Outdoor SF6 Circuit Breaker, three Pole type Complete with all accesories and Steel Structure as specified</t>
  </si>
  <si>
    <t>30kV Lightening Arrestors with all accessories, as specified</t>
  </si>
  <si>
    <t xml:space="preserve">33 kV, 630 sq. mm single core XLPE Copper Power Cable including  terminal Joints for both end with all accessories complete for 33 kV Side </t>
  </si>
  <si>
    <t>33/0.4 kV, 100kVA Distribution Transformer complete with channels, clamps and  all other accessiories</t>
  </si>
  <si>
    <t>Galvanized E.H.S. steel wires of size 7/3.35 for lightning shield wire in take off and internal structures, with accessories to complete the specified scope of works</t>
  </si>
  <si>
    <t>Transportation of Power Transformer</t>
  </si>
  <si>
    <t>11m Steel Tublar Pole</t>
  </si>
  <si>
    <t>Modification of Foundation for Transformer with Rail for the load of 30 MVA Power Transformer</t>
  </si>
  <si>
    <t>cu.m.</t>
  </si>
  <si>
    <t>Dismantling and Removal of 132/33 kV 15 MVA Transformer and its accessaries to safe location within Substation compound</t>
  </si>
  <si>
    <t xml:space="preserve"> Removal of Existing 33kV Cable</t>
  </si>
  <si>
    <t xml:space="preserve"> Removal of Existing 11kV Cable</t>
  </si>
  <si>
    <t>Metre</t>
  </si>
  <si>
    <t>B</t>
  </si>
  <si>
    <t>Civil Part</t>
  </si>
  <si>
    <t>33kV Disconnecting Switch</t>
  </si>
  <si>
    <t>Total of Civil Part (B)</t>
  </si>
  <si>
    <t>C</t>
  </si>
  <si>
    <t>Spare Part</t>
  </si>
  <si>
    <t>Sub Total of (6)</t>
  </si>
  <si>
    <t>Sets</t>
  </si>
  <si>
    <t>Sub Total of (7)</t>
  </si>
  <si>
    <t>For 132kV SF6 Circuit Breaker</t>
  </si>
  <si>
    <t>Tripping Coils, Nos</t>
  </si>
  <si>
    <t>Closing Coils, Nos</t>
  </si>
  <si>
    <t>Pressure Switches, Relays and Contactors (One of each type), Sets</t>
  </si>
  <si>
    <t>Motor for Mechanism, Set</t>
  </si>
  <si>
    <t>Complete Sets of O-rings and Gaskets</t>
  </si>
  <si>
    <t>SF6 Gas filling Nozzle &amp; Adaptor</t>
  </si>
  <si>
    <t>Sub Total of (8)</t>
  </si>
  <si>
    <t>For 33kV Vacuum Circuit Breaker</t>
  </si>
  <si>
    <t>Relays and Contactors (One of each type), Sets</t>
  </si>
  <si>
    <t>Interrupter for VCB, No</t>
  </si>
  <si>
    <t>For 33kV Disconnecting Switches</t>
  </si>
  <si>
    <t>Main contact assemblies, Set</t>
  </si>
  <si>
    <t>Auxiliary contacts, Set</t>
  </si>
  <si>
    <t>Interlocking coil, Set</t>
  </si>
  <si>
    <t xml:space="preserve">Total of Spare Part (C) </t>
  </si>
  <si>
    <t>Grand Total of Schedule 1</t>
  </si>
  <si>
    <t>33 kV Drop Out Fuse with supporting structures  as specified</t>
  </si>
  <si>
    <t xml:space="preserve">33 kV, 50 sq. mm Three core XLPE Copper Power Cable including 6 terminal Joints for both end with all accessories complete for 33 kV Side </t>
  </si>
  <si>
    <t>MCCB</t>
  </si>
  <si>
    <t>MCCB Box</t>
  </si>
  <si>
    <t>Earthing set for Distribution Transformer</t>
  </si>
  <si>
    <t>Switchyard Lighting as specified, Lot</t>
  </si>
  <si>
    <t>11 kV,300 sq. mm three core XLPE Aluminium Power Cable including terminal Joints for both end with all accessories complete for  4 nos of 11 kV feeder</t>
  </si>
  <si>
    <t>132kV SF6 Circuit Breaker</t>
  </si>
  <si>
    <t>132/33kV, 30 MVA Power Transformer with OLTC, RTCC Facility, LA Mounted on LV side and Bushing CT Complete with all accessories as specified (Attaria Substation to Lamki Substation )</t>
  </si>
  <si>
    <t>Steel structure 
for post, beam and equipment supporting frame complete with bolts, nuts and all accessories:</t>
  </si>
  <si>
    <t xml:space="preserve">132/33kV, 30 MVA Power Transformer with OLTC, RTCC Facility, LA Mounted on LV side and Bushing CT, including insulating oil filteration, filling etc. all complete with all accessories as specified </t>
  </si>
  <si>
    <r>
      <t>Unit Price</t>
    </r>
    <r>
      <rPr>
        <b/>
        <vertAlign val="superscript"/>
        <sz val="12"/>
        <rFont val="Times New Roman"/>
        <family val="1"/>
      </rPr>
      <t>#</t>
    </r>
  </si>
  <si>
    <r>
      <t>Total Price</t>
    </r>
    <r>
      <rPr>
        <b/>
        <vertAlign val="superscript"/>
        <sz val="12"/>
        <rFont val="Times New Roman"/>
        <family val="1"/>
      </rPr>
      <t xml:space="preserve"># </t>
    </r>
  </si>
  <si>
    <t>Procurement of Supply, Installation, Testing and Commissioning of Power Transformers at Various Substations</t>
  </si>
  <si>
    <t>CIP Project site including insurance, clearing, forwarding and transportation to site (Excluding Taxes and Duties applicable in Nepal)</t>
  </si>
  <si>
    <t>3. Column 5 Price shall include all customs duties and sales and other taxes already paid or payable on the components and raw materials used in the manufacturer or assembly of the item or the customs.</t>
  </si>
  <si>
    <t>LC: Local Currency (all price in Local Currency)</t>
  </si>
  <si>
    <t>Ex-Factory Price (Excluding VAT) in LC</t>
  </si>
  <si>
    <t>Inland Transportation to Site in LC</t>
  </si>
  <si>
    <t>Total Amount (Excluding Taxes) in LC</t>
  </si>
  <si>
    <t>Amount</t>
  </si>
  <si>
    <t>(8)=(3)x(7)</t>
  </si>
  <si>
    <t>(9)=(6)+(8)</t>
  </si>
  <si>
    <t>(10)</t>
  </si>
  <si>
    <t xml:space="preserve">Part - A: Installation, Testing &amp; Commissioning Charges </t>
  </si>
  <si>
    <t>Installation, Testing and Commissioning (Excluding Taxes)</t>
  </si>
  <si>
    <t>Part - B:  Civil Works</t>
  </si>
  <si>
    <t>Grand Total of Schedule 4A</t>
  </si>
  <si>
    <t>Installation, Testing and Commissioning Charges</t>
  </si>
  <si>
    <t>Tender No. Re-GOD/2078/079-14; Package 2 : Lamki Substation</t>
  </si>
  <si>
    <t>Price Schedule No 4. Installation and Other Services</t>
  </si>
  <si>
    <t>Price Schedule No 4. Installation  and other Services</t>
  </si>
  <si>
    <t>Schedule No. 4. Installation  and other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</si>
</sst>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0_)"/>
    <numFmt numFmtId="166" formatCode="_(* #,##0.00_);_(* \(#,##0.00\);_(* &quot;&quot;??_);_(@_)"/>
  </numFmts>
  <fonts count="29" x14ac:knownFonts="1">
    <font>
      <sz val="11"/>
      <color theme="1"/>
      <name val="Calibri"/>
      <family val="2"/>
      <scheme val="minor"/>
    </font>
    <font>
      <sz val="11"/>
      <color theme="1"/>
      <name val="Calibri"/>
      <family val="2"/>
      <scheme val="minor"/>
    </font>
    <font>
      <b/>
      <sz val="11"/>
      <color theme="3"/>
      <name val="Calibri"/>
      <family val="2"/>
      <scheme val="minor"/>
    </font>
    <font>
      <sz val="11"/>
      <color rgb="FF000000"/>
      <name val="Calibri"/>
      <family val="2"/>
      <charset val="204"/>
    </font>
    <font>
      <sz val="10"/>
      <name val="Arial"/>
      <family val="2"/>
    </font>
    <font>
      <sz val="10"/>
      <name val="Arial"/>
      <family val="2"/>
    </font>
    <font>
      <sz val="11"/>
      <color theme="1"/>
      <name val="Times New Roman"/>
      <family val="1"/>
    </font>
    <font>
      <b/>
      <sz val="14"/>
      <name val="Times New Roman"/>
      <family val="1"/>
    </font>
    <font>
      <b/>
      <sz val="12"/>
      <name val="Times New Roman"/>
      <family val="1"/>
    </font>
    <font>
      <b/>
      <sz val="12"/>
      <color theme="1"/>
      <name val="Times New Roman"/>
      <family val="1"/>
    </font>
    <font>
      <b/>
      <sz val="11"/>
      <name val="Times New Roman"/>
      <family val="1"/>
    </font>
    <font>
      <sz val="11"/>
      <name val="Times New Roman"/>
      <family val="1"/>
    </font>
    <font>
      <b/>
      <i/>
      <sz val="11"/>
      <name val="Times New Roman"/>
      <family val="1"/>
    </font>
    <font>
      <sz val="10"/>
      <name val="Times New Roman"/>
      <family val="1"/>
    </font>
    <font>
      <b/>
      <sz val="11.5"/>
      <name val="Times New Roman"/>
      <family val="1"/>
    </font>
    <font>
      <sz val="11.5"/>
      <name val="Times New Roman"/>
      <family val="1"/>
    </font>
    <font>
      <b/>
      <vertAlign val="superscript"/>
      <sz val="11.5"/>
      <name val="Times New Roman"/>
      <family val="1"/>
    </font>
    <font>
      <b/>
      <sz val="20"/>
      <name val="Times New Roman"/>
      <family val="1"/>
    </font>
    <font>
      <sz val="12"/>
      <name val="Times New Roman"/>
      <family val="1"/>
    </font>
    <font>
      <b/>
      <sz val="9"/>
      <name val="Times New Roman"/>
      <family val="1"/>
    </font>
    <font>
      <b/>
      <sz val="10"/>
      <name val="Times New Roman"/>
      <family val="1"/>
    </font>
    <font>
      <b/>
      <vertAlign val="superscript"/>
      <sz val="12"/>
      <name val="Times New Roman"/>
      <family val="1"/>
    </font>
    <font>
      <b/>
      <sz val="18"/>
      <color theme="1"/>
      <name val="Times New Roman"/>
      <family val="1"/>
    </font>
    <font>
      <b/>
      <sz val="10"/>
      <color theme="1"/>
      <name val="Times New Roman"/>
      <family val="1"/>
    </font>
    <font>
      <sz val="10"/>
      <color theme="1"/>
      <name val="Times New Roman"/>
      <family val="1"/>
    </font>
    <font>
      <b/>
      <sz val="16"/>
      <name val="Times New Roman"/>
      <family val="1"/>
    </font>
    <font>
      <u/>
      <sz val="11"/>
      <name val="Times New Roman"/>
      <family val="1"/>
    </font>
    <font>
      <i/>
      <sz val="11"/>
      <name val="Times New Roman"/>
      <family val="1"/>
    </font>
    <font>
      <vertAlign val="superscript"/>
      <sz val="11"/>
      <name val="Times New Roman"/>
      <family val="1"/>
    </font>
  </fonts>
  <fills count="7">
    <fill>
      <patternFill patternType="none"/>
    </fill>
    <fill>
      <patternFill patternType="gray125"/>
    </fill>
    <fill>
      <patternFill patternType="solid">
        <fgColor theme="9"/>
        <bgColor indexed="64"/>
      </patternFill>
    </fill>
    <fill>
      <patternFill patternType="solid">
        <fgColor indexed="9"/>
        <bgColor indexed="64"/>
      </patternFill>
    </fill>
    <fill>
      <patternFill patternType="solid">
        <fgColor theme="0"/>
        <bgColor indexed="64"/>
      </patternFill>
    </fill>
    <fill>
      <patternFill patternType="solid">
        <fgColor theme="4"/>
        <bgColor indexed="64"/>
      </patternFill>
    </fill>
    <fill>
      <patternFill patternType="solid">
        <fgColor theme="5" tint="-0.249977111117893"/>
        <bgColor indexed="64"/>
      </patternFill>
    </fill>
  </fills>
  <borders count="49">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s>
  <cellStyleXfs count="11">
    <xf numFmtId="0" fontId="0" fillId="0" borderId="0"/>
    <xf numFmtId="43" fontId="1" fillId="0" borderId="0" applyFont="0" applyFill="0" applyBorder="0" applyAlignment="0" applyProtection="0"/>
    <xf numFmtId="0" fontId="2" fillId="0" borderId="1" applyNumberFormat="0" applyFill="0" applyAlignment="0" applyProtection="0"/>
    <xf numFmtId="0" fontId="2" fillId="0" borderId="0" applyNumberFormat="0" applyFill="0" applyBorder="0" applyAlignment="0" applyProtection="0"/>
    <xf numFmtId="0" fontId="3" fillId="0" borderId="0"/>
    <xf numFmtId="43" fontId="3" fillId="0" borderId="0" applyFont="0" applyFill="0" applyBorder="0" applyAlignment="0" applyProtection="0"/>
    <xf numFmtId="0" fontId="4" fillId="0" borderId="0"/>
    <xf numFmtId="0" fontId="4" fillId="0" borderId="0"/>
    <xf numFmtId="0" fontId="4" fillId="0" borderId="0"/>
    <xf numFmtId="0" fontId="5" fillId="0" borderId="0"/>
    <xf numFmtId="0" fontId="4" fillId="0" borderId="0"/>
  </cellStyleXfs>
  <cellXfs count="379">
    <xf numFmtId="0" fontId="0" fillId="0" borderId="0" xfId="0"/>
    <xf numFmtId="0" fontId="10" fillId="0" borderId="0" xfId="2" applyFont="1" applyBorder="1" applyAlignment="1">
      <alignment horizontal="left" vertical="center"/>
    </xf>
    <xf numFmtId="0" fontId="11" fillId="0" borderId="0" xfId="4" applyFont="1" applyAlignment="1">
      <alignment horizontal="center" vertical="center"/>
    </xf>
    <xf numFmtId="9" fontId="11" fillId="0" borderId="0" xfId="4" applyNumberFormat="1" applyFont="1" applyAlignment="1">
      <alignment horizontal="center" vertical="center"/>
    </xf>
    <xf numFmtId="0" fontId="10" fillId="0" borderId="2" xfId="3" quotePrefix="1" applyFont="1" applyBorder="1" applyAlignment="1">
      <alignment horizontal="center" vertical="center"/>
    </xf>
    <xf numFmtId="0" fontId="10" fillId="0" borderId="2" xfId="3" quotePrefix="1" applyFont="1" applyBorder="1" applyAlignment="1">
      <alignment horizontal="left" vertical="center"/>
    </xf>
    <xf numFmtId="0" fontId="6" fillId="0" borderId="0" xfId="0" applyFont="1"/>
    <xf numFmtId="0" fontId="10" fillId="0" borderId="2" xfId="0" applyFont="1" applyBorder="1" applyAlignment="1">
      <alignment vertical="center" wrapText="1"/>
    </xf>
    <xf numFmtId="0" fontId="11" fillId="0" borderId="2" xfId="0" applyFont="1" applyBorder="1" applyAlignment="1">
      <alignment vertical="center"/>
    </xf>
    <xf numFmtId="0" fontId="10" fillId="0" borderId="2" xfId="0" applyFont="1" applyBorder="1"/>
    <xf numFmtId="0" fontId="11" fillId="0" borderId="2" xfId="0" applyFont="1" applyBorder="1"/>
    <xf numFmtId="0" fontId="11" fillId="0" borderId="2" xfId="0" applyFont="1" applyBorder="1" applyAlignment="1"/>
    <xf numFmtId="43" fontId="11" fillId="0" borderId="2" xfId="0" applyNumberFormat="1" applyFont="1" applyBorder="1"/>
    <xf numFmtId="0" fontId="10" fillId="0" borderId="2" xfId="0" applyFont="1" applyFill="1" applyBorder="1"/>
    <xf numFmtId="0" fontId="11" fillId="0" borderId="2" xfId="0" applyFont="1" applyFill="1" applyBorder="1"/>
    <xf numFmtId="164" fontId="11" fillId="0" borderId="0" xfId="0" applyNumberFormat="1" applyFont="1" applyAlignment="1">
      <alignment horizontal="left"/>
    </xf>
    <xf numFmtId="164" fontId="11" fillId="0" borderId="0" xfId="0" applyNumberFormat="1" applyFont="1" applyBorder="1" applyAlignment="1">
      <alignment wrapText="1"/>
    </xf>
    <xf numFmtId="0" fontId="11" fillId="0" borderId="0" xfId="0" applyFont="1"/>
    <xf numFmtId="164" fontId="11" fillId="0" borderId="0" xfId="0" applyNumberFormat="1" applyFont="1" applyBorder="1" applyAlignment="1">
      <alignment horizontal="center"/>
    </xf>
    <xf numFmtId="0" fontId="13" fillId="0" borderId="0" xfId="6" applyFont="1"/>
    <xf numFmtId="0" fontId="14" fillId="0" borderId="0" xfId="6" applyFont="1" applyFill="1" applyBorder="1"/>
    <xf numFmtId="0" fontId="15" fillId="0" borderId="0" xfId="6" applyFont="1" applyFill="1" applyBorder="1" applyAlignment="1">
      <alignment vertical="center"/>
    </xf>
    <xf numFmtId="0" fontId="15" fillId="0" borderId="0" xfId="6" applyFont="1" applyAlignment="1">
      <alignment horizontal="justify" vertical="center" wrapText="1"/>
    </xf>
    <xf numFmtId="0" fontId="14" fillId="0" borderId="0" xfId="6" applyFont="1" applyAlignment="1">
      <alignment horizontal="center" vertical="top" wrapText="1"/>
    </xf>
    <xf numFmtId="0" fontId="15" fillId="0" borderId="0" xfId="6" applyFont="1" applyAlignment="1">
      <alignment horizontal="justify" vertical="top" wrapText="1"/>
    </xf>
    <xf numFmtId="0" fontId="14" fillId="0" borderId="2" xfId="7" applyFont="1" applyBorder="1" applyAlignment="1">
      <alignment horizontal="center" vertical="center" wrapText="1"/>
    </xf>
    <xf numFmtId="0" fontId="14" fillId="0" borderId="9" xfId="7" applyFont="1" applyBorder="1" applyAlignment="1">
      <alignment horizontal="center" vertical="center" wrapText="1"/>
    </xf>
    <xf numFmtId="0" fontId="15" fillId="0" borderId="10" xfId="6" quotePrefix="1" applyFont="1" applyFill="1" applyBorder="1" applyAlignment="1">
      <alignment horizontal="center" vertical="center" wrapText="1"/>
    </xf>
    <xf numFmtId="0" fontId="15" fillId="0" borderId="2" xfId="6" quotePrefix="1" applyFont="1" applyFill="1" applyBorder="1" applyAlignment="1">
      <alignment horizontal="center" vertical="center" wrapText="1"/>
    </xf>
    <xf numFmtId="0" fontId="15" fillId="3" borderId="2" xfId="7" quotePrefix="1" applyFont="1" applyFill="1" applyBorder="1" applyAlignment="1">
      <alignment horizontal="center" vertical="center" wrapText="1"/>
    </xf>
    <xf numFmtId="0" fontId="15" fillId="3" borderId="9" xfId="7" quotePrefix="1" applyFont="1" applyFill="1" applyBorder="1" applyAlignment="1">
      <alignment horizontal="center" vertical="center" wrapText="1"/>
    </xf>
    <xf numFmtId="0" fontId="10" fillId="0" borderId="10" xfId="10" applyFont="1" applyBorder="1" applyAlignment="1">
      <alignment horizontal="center" vertical="center"/>
    </xf>
    <xf numFmtId="0" fontId="10" fillId="0" borderId="2" xfId="10" applyFont="1" applyBorder="1" applyAlignment="1">
      <alignment horizontal="left" vertical="center" wrapText="1"/>
    </xf>
    <xf numFmtId="166" fontId="11" fillId="0" borderId="2" xfId="0" applyNumberFormat="1" applyFont="1" applyFill="1" applyBorder="1" applyAlignment="1">
      <alignment vertical="center" wrapText="1"/>
    </xf>
    <xf numFmtId="166" fontId="18" fillId="0" borderId="2" xfId="0" applyNumberFormat="1" applyFont="1" applyFill="1" applyBorder="1" applyAlignment="1">
      <alignment vertical="center" wrapText="1"/>
    </xf>
    <xf numFmtId="0" fontId="10" fillId="0" borderId="2" xfId="6" applyFont="1" applyFill="1" applyBorder="1" applyAlignment="1">
      <alignment horizontal="left" vertical="center" wrapText="1"/>
    </xf>
    <xf numFmtId="0" fontId="10" fillId="0" borderId="2" xfId="0" applyFont="1" applyFill="1" applyBorder="1" applyAlignment="1" applyProtection="1">
      <alignment horizontal="justify" vertical="center"/>
    </xf>
    <xf numFmtId="0" fontId="11" fillId="0" borderId="29" xfId="0" applyFont="1" applyFill="1" applyBorder="1" applyAlignment="1">
      <alignment horizontal="justify" vertical="center"/>
    </xf>
    <xf numFmtId="166" fontId="11" fillId="0" borderId="29" xfId="0" applyNumberFormat="1" applyFont="1" applyFill="1" applyBorder="1" applyAlignment="1">
      <alignment vertical="center" wrapText="1"/>
    </xf>
    <xf numFmtId="166" fontId="18" fillId="0" borderId="29" xfId="0" applyNumberFormat="1" applyFont="1" applyFill="1" applyBorder="1" applyAlignment="1">
      <alignment vertical="center" wrapText="1"/>
    </xf>
    <xf numFmtId="166" fontId="11" fillId="0" borderId="30" xfId="0" applyNumberFormat="1" applyFont="1" applyFill="1" applyBorder="1" applyAlignment="1">
      <alignment vertical="center" wrapText="1"/>
    </xf>
    <xf numFmtId="166" fontId="18" fillId="0" borderId="30" xfId="0" applyNumberFormat="1" applyFont="1" applyFill="1" applyBorder="1" applyAlignment="1">
      <alignment vertical="center" wrapText="1"/>
    </xf>
    <xf numFmtId="0" fontId="11" fillId="0" borderId="27" xfId="0" applyFont="1" applyFill="1" applyBorder="1" applyAlignment="1">
      <alignment horizontal="justify" vertical="center"/>
    </xf>
    <xf numFmtId="0" fontId="11" fillId="0" borderId="27" xfId="0" applyFont="1" applyFill="1" applyBorder="1" applyAlignment="1">
      <alignment horizontal="center" vertical="center"/>
    </xf>
    <xf numFmtId="0" fontId="11" fillId="0" borderId="29" xfId="0" applyFont="1" applyFill="1" applyBorder="1" applyAlignment="1">
      <alignment horizontal="center" vertical="center"/>
    </xf>
    <xf numFmtId="0" fontId="11" fillId="0" borderId="30" xfId="0" applyFont="1" applyFill="1" applyBorder="1" applyAlignment="1">
      <alignment horizontal="center" vertical="center"/>
    </xf>
    <xf numFmtId="165" fontId="11" fillId="0" borderId="29" xfId="0" applyNumberFormat="1" applyFont="1" applyFill="1" applyBorder="1" applyAlignment="1">
      <alignment horizontal="justify" vertical="center"/>
    </xf>
    <xf numFmtId="166" fontId="11" fillId="0" borderId="27" xfId="0" applyNumberFormat="1" applyFont="1" applyFill="1" applyBorder="1" applyAlignment="1">
      <alignment vertical="center" wrapText="1"/>
    </xf>
    <xf numFmtId="166" fontId="18" fillId="0" borderId="27" xfId="0" applyNumberFormat="1" applyFont="1" applyFill="1" applyBorder="1" applyAlignment="1">
      <alignment vertical="center" wrapText="1"/>
    </xf>
    <xf numFmtId="0" fontId="11" fillId="0" borderId="30" xfId="0" applyFont="1" applyFill="1" applyBorder="1" applyAlignment="1">
      <alignment horizontal="center" vertical="center" wrapText="1"/>
    </xf>
    <xf numFmtId="0" fontId="11" fillId="0" borderId="27" xfId="0" applyNumberFormat="1" applyFont="1" applyBorder="1" applyAlignment="1">
      <alignment vertical="center" wrapText="1"/>
    </xf>
    <xf numFmtId="0" fontId="11" fillId="0" borderId="29" xfId="0" applyFont="1" applyFill="1" applyBorder="1" applyAlignment="1">
      <alignment horizontal="center" vertical="center" wrapText="1"/>
    </xf>
    <xf numFmtId="0" fontId="11" fillId="0" borderId="27" xfId="0" applyFont="1" applyFill="1" applyBorder="1" applyAlignment="1">
      <alignment horizontal="center" vertical="center" wrapText="1"/>
    </xf>
    <xf numFmtId="0" fontId="11" fillId="0" borderId="27" xfId="0" applyFont="1" applyFill="1" applyBorder="1" applyAlignment="1" applyProtection="1">
      <alignment horizontal="justify" vertical="center"/>
    </xf>
    <xf numFmtId="0" fontId="11" fillId="0" borderId="10"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0" fillId="0" borderId="2" xfId="0" applyFont="1" applyFill="1" applyBorder="1" applyAlignment="1">
      <alignment horizontal="center" vertical="center"/>
    </xf>
    <xf numFmtId="0" fontId="10" fillId="0" borderId="2" xfId="0" applyFont="1" applyFill="1" applyBorder="1" applyAlignment="1">
      <alignment horizontal="left" vertical="center" wrapText="1"/>
    </xf>
    <xf numFmtId="0" fontId="11" fillId="0" borderId="27" xfId="6" applyFont="1" applyFill="1" applyBorder="1" applyAlignment="1">
      <alignment horizontal="justify" vertical="center"/>
    </xf>
    <xf numFmtId="165" fontId="11" fillId="0" borderId="27" xfId="6" applyNumberFormat="1" applyFont="1" applyFill="1" applyBorder="1" applyAlignment="1" applyProtection="1">
      <alignment horizontal="justify" vertical="center"/>
    </xf>
    <xf numFmtId="0" fontId="11" fillId="0" borderId="30" xfId="6" applyFont="1" applyFill="1" applyBorder="1" applyAlignment="1" applyProtection="1">
      <alignment horizontal="justify" vertical="center"/>
    </xf>
    <xf numFmtId="0" fontId="11" fillId="0" borderId="27" xfId="6" applyFont="1" applyFill="1" applyBorder="1" applyAlignment="1">
      <alignment horizontal="center" vertical="center"/>
    </xf>
    <xf numFmtId="0" fontId="11" fillId="0" borderId="30" xfId="6" applyFont="1" applyFill="1" applyBorder="1" applyAlignment="1">
      <alignment horizontal="center" vertical="center"/>
    </xf>
    <xf numFmtId="0" fontId="11" fillId="0" borderId="27" xfId="6" applyFont="1" applyFill="1" applyBorder="1" applyAlignment="1" applyProtection="1">
      <alignment horizontal="justify" vertical="center"/>
    </xf>
    <xf numFmtId="0" fontId="11" fillId="0" borderId="27" xfId="6" applyFont="1" applyFill="1" applyBorder="1" applyAlignment="1" applyProtection="1">
      <alignment horizontal="center" vertical="center"/>
    </xf>
    <xf numFmtId="165" fontId="11" fillId="0" borderId="29" xfId="6" applyNumberFormat="1" applyFont="1" applyFill="1" applyBorder="1" applyAlignment="1" applyProtection="1">
      <alignment horizontal="justify" vertical="center"/>
    </xf>
    <xf numFmtId="165" fontId="11" fillId="0" borderId="30" xfId="6" applyNumberFormat="1" applyFont="1" applyFill="1" applyBorder="1" applyAlignment="1" applyProtection="1">
      <alignment horizontal="justify" vertical="center"/>
    </xf>
    <xf numFmtId="165" fontId="11" fillId="0" borderId="27" xfId="6" applyNumberFormat="1" applyFont="1" applyFill="1" applyBorder="1" applyAlignment="1">
      <alignment horizontal="justify" vertical="center"/>
    </xf>
    <xf numFmtId="165" fontId="11" fillId="0" borderId="29" xfId="6" applyNumberFormat="1" applyFont="1" applyFill="1" applyBorder="1" applyAlignment="1">
      <alignment horizontal="justify" vertical="center"/>
    </xf>
    <xf numFmtId="0" fontId="11" fillId="0" borderId="27" xfId="6" applyFont="1" applyFill="1" applyBorder="1" applyAlignment="1" applyProtection="1">
      <alignment horizontal="justify" vertical="center" wrapText="1"/>
    </xf>
    <xf numFmtId="0" fontId="11" fillId="0" borderId="29" xfId="6" applyFont="1" applyBorder="1" applyAlignment="1">
      <alignment horizontal="justify" vertical="center"/>
    </xf>
    <xf numFmtId="0" fontId="10" fillId="0" borderId="2" xfId="6" applyFont="1" applyFill="1" applyBorder="1" applyAlignment="1">
      <alignment vertical="top"/>
    </xf>
    <xf numFmtId="0" fontId="11" fillId="0" borderId="29" xfId="0" applyFont="1" applyBorder="1" applyAlignment="1">
      <alignment horizontal="center" vertical="center"/>
    </xf>
    <xf numFmtId="0" fontId="11" fillId="0" borderId="29" xfId="6" applyFont="1" applyFill="1" applyBorder="1" applyAlignment="1">
      <alignment horizontal="center" vertical="center"/>
    </xf>
    <xf numFmtId="0" fontId="11" fillId="0" borderId="27" xfId="6" applyFont="1" applyFill="1" applyBorder="1" applyAlignment="1" applyProtection="1">
      <alignment horizontal="center" vertical="center" wrapText="1"/>
    </xf>
    <xf numFmtId="0" fontId="11" fillId="0" borderId="29" xfId="6" applyFont="1" applyFill="1" applyBorder="1" applyAlignment="1" applyProtection="1">
      <alignment horizontal="left" vertical="center"/>
    </xf>
    <xf numFmtId="1" fontId="11" fillId="0" borderId="29" xfId="0" applyNumberFormat="1" applyFont="1" applyBorder="1" applyAlignment="1">
      <alignment horizontal="center" vertical="center"/>
    </xf>
    <xf numFmtId="1" fontId="11" fillId="0" borderId="30" xfId="0" applyNumberFormat="1" applyFont="1" applyBorder="1" applyAlignment="1">
      <alignment horizontal="center" vertical="center"/>
    </xf>
    <xf numFmtId="0" fontId="11" fillId="0" borderId="29" xfId="6" applyFont="1" applyFill="1" applyBorder="1" applyAlignment="1">
      <alignment horizontal="justify" vertical="center"/>
    </xf>
    <xf numFmtId="0" fontId="11" fillId="0" borderId="30" xfId="0" applyNumberFormat="1" applyFont="1" applyBorder="1" applyAlignment="1">
      <alignment vertical="center" wrapText="1"/>
    </xf>
    <xf numFmtId="0" fontId="10" fillId="0" borderId="2" xfId="6" applyFont="1" applyFill="1" applyBorder="1" applyAlignment="1" applyProtection="1">
      <alignment horizontal="justify" vertical="center" wrapText="1"/>
    </xf>
    <xf numFmtId="0" fontId="11" fillId="0" borderId="27" xfId="6" applyFont="1" applyBorder="1" applyAlignment="1">
      <alignment vertical="top"/>
    </xf>
    <xf numFmtId="0" fontId="11" fillId="0" borderId="30" xfId="6" applyFont="1" applyBorder="1" applyAlignment="1">
      <alignment vertical="top"/>
    </xf>
    <xf numFmtId="0" fontId="11" fillId="0" borderId="30" xfId="0" applyFont="1" applyFill="1" applyBorder="1" applyAlignment="1" applyProtection="1">
      <alignment horizontal="justify" vertical="center"/>
    </xf>
    <xf numFmtId="165" fontId="11" fillId="0" borderId="30" xfId="6" applyNumberFormat="1" applyFont="1" applyFill="1" applyBorder="1" applyAlignment="1">
      <alignment horizontal="justify" vertical="center"/>
    </xf>
    <xf numFmtId="0" fontId="11" fillId="0" borderId="29" xfId="6" applyNumberFormat="1" applyFont="1" applyBorder="1" applyAlignment="1">
      <alignment vertical="top"/>
    </xf>
    <xf numFmtId="0" fontId="11" fillId="0" borderId="30" xfId="6" applyFont="1" applyFill="1" applyBorder="1" applyAlignment="1" applyProtection="1">
      <alignment horizontal="justify" vertical="center" wrapText="1"/>
    </xf>
    <xf numFmtId="0" fontId="10" fillId="0" borderId="28" xfId="0" applyFont="1" applyBorder="1" applyAlignment="1">
      <alignment vertical="center" wrapText="1"/>
    </xf>
    <xf numFmtId="0" fontId="11" fillId="0" borderId="29" xfId="6" applyFont="1" applyBorder="1" applyAlignment="1">
      <alignment horizontal="center" vertical="center"/>
    </xf>
    <xf numFmtId="0" fontId="11" fillId="0" borderId="27" xfId="6" applyFont="1" applyBorder="1" applyAlignment="1">
      <alignment horizontal="center" vertical="center"/>
    </xf>
    <xf numFmtId="0" fontId="11" fillId="0" borderId="30" xfId="6" applyFont="1" applyBorder="1" applyAlignment="1">
      <alignment horizontal="center" vertical="center"/>
    </xf>
    <xf numFmtId="0" fontId="10" fillId="0" borderId="2" xfId="6" applyFont="1" applyBorder="1" applyAlignment="1">
      <alignment vertical="center"/>
    </xf>
    <xf numFmtId="0" fontId="11" fillId="0" borderId="29" xfId="6" applyFont="1" applyBorder="1" applyAlignment="1">
      <alignment vertical="center"/>
    </xf>
    <xf numFmtId="0" fontId="11" fillId="0" borderId="29" xfId="6" applyNumberFormat="1" applyFont="1" applyBorder="1" applyAlignment="1">
      <alignment horizontal="center" vertical="center"/>
    </xf>
    <xf numFmtId="0" fontId="11" fillId="0" borderId="27" xfId="6" applyFont="1" applyBorder="1" applyAlignment="1">
      <alignment vertical="center"/>
    </xf>
    <xf numFmtId="0" fontId="11" fillId="0" borderId="27" xfId="6" applyNumberFormat="1" applyFont="1" applyBorder="1" applyAlignment="1">
      <alignment horizontal="center" vertical="center"/>
    </xf>
    <xf numFmtId="0" fontId="11" fillId="0" borderId="27" xfId="6" applyFont="1" applyBorder="1" applyAlignment="1">
      <alignment horizontal="justify" vertical="center"/>
    </xf>
    <xf numFmtId="0" fontId="11" fillId="0" borderId="30" xfId="6" applyFont="1" applyBorder="1" applyAlignment="1">
      <alignment vertical="center"/>
    </xf>
    <xf numFmtId="0" fontId="10" fillId="0" borderId="17" xfId="0" applyFont="1" applyBorder="1" applyAlignment="1">
      <alignment vertical="center" wrapText="1"/>
    </xf>
    <xf numFmtId="0" fontId="11" fillId="0" borderId="29" xfId="6" applyFont="1" applyBorder="1" applyAlignment="1">
      <alignment horizontal="center" vertical="center" wrapText="1"/>
    </xf>
    <xf numFmtId="0" fontId="10" fillId="0" borderId="2" xfId="6" applyFont="1" applyBorder="1" applyAlignment="1">
      <alignment horizontal="justify" vertical="center"/>
    </xf>
    <xf numFmtId="165" fontId="11" fillId="4" borderId="29" xfId="6" applyNumberFormat="1" applyFont="1" applyFill="1" applyBorder="1" applyAlignment="1" applyProtection="1">
      <alignment horizontal="justify" vertical="center"/>
    </xf>
    <xf numFmtId="0" fontId="10" fillId="0" borderId="16" xfId="6" applyFont="1" applyBorder="1" applyAlignment="1">
      <alignment vertical="center"/>
    </xf>
    <xf numFmtId="166" fontId="11" fillId="0" borderId="37" xfId="0" applyNumberFormat="1" applyFont="1" applyFill="1" applyBorder="1" applyAlignment="1">
      <alignment vertical="center" wrapText="1"/>
    </xf>
    <xf numFmtId="166" fontId="18" fillId="0" borderId="37" xfId="0" applyNumberFormat="1" applyFont="1" applyFill="1" applyBorder="1" applyAlignment="1">
      <alignment vertical="center" wrapText="1"/>
    </xf>
    <xf numFmtId="0" fontId="11" fillId="0" borderId="27" xfId="6" applyNumberFormat="1" applyFont="1" applyBorder="1" applyAlignment="1">
      <alignment vertical="center" wrapText="1"/>
    </xf>
    <xf numFmtId="0" fontId="10" fillId="0" borderId="17" xfId="4" applyFont="1" applyFill="1" applyBorder="1" applyAlignment="1">
      <alignment horizontal="left" vertical="center" wrapText="1"/>
    </xf>
    <xf numFmtId="0" fontId="10" fillId="0" borderId="2" xfId="4" applyFont="1" applyFill="1" applyBorder="1" applyAlignment="1">
      <alignment horizontal="left" vertical="center" wrapText="1"/>
    </xf>
    <xf numFmtId="0" fontId="11" fillId="0" borderId="16" xfId="4" applyFont="1" applyFill="1" applyBorder="1" applyAlignment="1">
      <alignment horizontal="left" vertical="center" wrapText="1"/>
    </xf>
    <xf numFmtId="0" fontId="10" fillId="0" borderId="10" xfId="3" quotePrefix="1" applyFont="1" applyBorder="1" applyAlignment="1">
      <alignment horizontal="center" vertical="center"/>
    </xf>
    <xf numFmtId="0" fontId="11" fillId="0" borderId="31" xfId="6" applyFont="1" applyFill="1" applyBorder="1" applyAlignment="1">
      <alignment horizontal="center" vertical="center"/>
    </xf>
    <xf numFmtId="0" fontId="11" fillId="0" borderId="35" xfId="6" applyFont="1" applyFill="1" applyBorder="1" applyAlignment="1">
      <alignment horizontal="center" vertical="center"/>
    </xf>
    <xf numFmtId="164" fontId="11" fillId="0" borderId="35" xfId="6" applyNumberFormat="1" applyFont="1" applyFill="1" applyBorder="1" applyAlignment="1">
      <alignment horizontal="center" vertical="center"/>
    </xf>
    <xf numFmtId="2" fontId="11" fillId="0" borderId="35" xfId="6" applyNumberFormat="1" applyFont="1" applyFill="1" applyBorder="1" applyAlignment="1">
      <alignment horizontal="center" vertical="center"/>
    </xf>
    <xf numFmtId="0" fontId="11" fillId="0" borderId="33" xfId="6" applyFont="1" applyFill="1" applyBorder="1" applyAlignment="1">
      <alignment horizontal="center" vertical="center"/>
    </xf>
    <xf numFmtId="0" fontId="10" fillId="0" borderId="10" xfId="0" applyFont="1" applyBorder="1" applyAlignment="1">
      <alignment horizontal="center" vertical="center"/>
    </xf>
    <xf numFmtId="0" fontId="11" fillId="0" borderId="9" xfId="0" applyFont="1" applyBorder="1" applyAlignment="1">
      <alignment vertical="center"/>
    </xf>
    <xf numFmtId="0" fontId="10" fillId="0" borderId="10" xfId="0" applyFont="1" applyBorder="1" applyAlignment="1">
      <alignment horizontal="center"/>
    </xf>
    <xf numFmtId="0" fontId="11" fillId="0" borderId="9" xfId="0" applyFont="1" applyBorder="1"/>
    <xf numFmtId="0" fontId="11" fillId="0" borderId="10" xfId="0" applyFont="1" applyBorder="1" applyAlignment="1">
      <alignment horizontal="right"/>
    </xf>
    <xf numFmtId="0" fontId="10" fillId="0" borderId="10" xfId="0" applyFont="1" applyBorder="1" applyAlignment="1">
      <alignment horizontal="right"/>
    </xf>
    <xf numFmtId="164" fontId="14" fillId="4" borderId="22" xfId="6" applyNumberFormat="1" applyFont="1" applyFill="1" applyBorder="1" applyAlignment="1">
      <alignment horizontal="center" vertical="top"/>
    </xf>
    <xf numFmtId="0" fontId="15" fillId="4" borderId="23" xfId="6" applyFont="1" applyFill="1" applyBorder="1" applyAlignment="1">
      <alignment horizontal="left" vertical="center" wrapText="1"/>
    </xf>
    <xf numFmtId="0" fontId="8" fillId="0" borderId="0" xfId="0" applyFont="1"/>
    <xf numFmtId="0" fontId="8" fillId="0" borderId="3" xfId="0" applyFont="1" applyBorder="1" applyAlignment="1">
      <alignment vertical="center"/>
    </xf>
    <xf numFmtId="0" fontId="8" fillId="0" borderId="26" xfId="0" applyFont="1" applyBorder="1" applyAlignment="1">
      <alignment vertical="center"/>
    </xf>
    <xf numFmtId="165" fontId="15" fillId="0" borderId="10" xfId="0" applyNumberFormat="1" applyFont="1" applyBorder="1" applyAlignment="1">
      <alignment horizontal="center" vertical="center"/>
    </xf>
    <xf numFmtId="165" fontId="15" fillId="0" borderId="2" xfId="0" applyNumberFormat="1" applyFont="1" applyBorder="1" applyAlignment="1">
      <alignment horizontal="left" vertical="center" wrapText="1"/>
    </xf>
    <xf numFmtId="43" fontId="15" fillId="0" borderId="2" xfId="0" applyNumberFormat="1" applyFont="1" applyBorder="1" applyAlignment="1">
      <alignment horizontal="center" vertical="center"/>
    </xf>
    <xf numFmtId="0" fontId="6" fillId="0" borderId="2" xfId="0" applyFont="1" applyBorder="1"/>
    <xf numFmtId="165" fontId="15" fillId="0" borderId="2" xfId="0" applyNumberFormat="1" applyFont="1" applyBorder="1" applyAlignment="1">
      <alignment vertical="center" wrapText="1"/>
    </xf>
    <xf numFmtId="0" fontId="15" fillId="0" borderId="2" xfId="0" applyFont="1" applyBorder="1" applyAlignment="1">
      <alignment horizontal="center" vertical="center" wrapText="1"/>
    </xf>
    <xf numFmtId="0" fontId="15" fillId="0" borderId="2" xfId="0" applyFont="1" applyBorder="1" applyAlignment="1">
      <alignment horizontal="center" vertical="center"/>
    </xf>
    <xf numFmtId="0" fontId="15" fillId="0" borderId="10" xfId="6" quotePrefix="1" applyFont="1" applyFill="1" applyBorder="1" applyAlignment="1">
      <alignment vertical="center" wrapText="1"/>
    </xf>
    <xf numFmtId="0" fontId="15" fillId="0" borderId="2" xfId="6" quotePrefix="1" applyFont="1" applyFill="1" applyBorder="1" applyAlignment="1">
      <alignment vertical="center" wrapText="1"/>
    </xf>
    <xf numFmtId="43" fontId="15" fillId="0" borderId="2" xfId="0" applyNumberFormat="1" applyFont="1" applyBorder="1" applyAlignment="1">
      <alignment horizontal="center" vertical="center" wrapText="1"/>
    </xf>
    <xf numFmtId="165" fontId="15" fillId="0" borderId="10" xfId="0" applyNumberFormat="1" applyFont="1" applyBorder="1" applyAlignment="1">
      <alignment vertical="center"/>
    </xf>
    <xf numFmtId="43" fontId="15" fillId="0" borderId="2" xfId="1" applyFont="1" applyBorder="1" applyAlignment="1">
      <alignment vertical="center"/>
    </xf>
    <xf numFmtId="43" fontId="14" fillId="0" borderId="9" xfId="1" applyFont="1" applyBorder="1" applyAlignment="1">
      <alignment vertical="center"/>
    </xf>
    <xf numFmtId="43" fontId="15" fillId="0" borderId="16" xfId="1" applyFont="1" applyBorder="1" applyAlignment="1">
      <alignment vertical="center"/>
    </xf>
    <xf numFmtId="0" fontId="20" fillId="0" borderId="0" xfId="0" applyFont="1" applyAlignment="1">
      <alignment horizontal="center" vertical="center"/>
    </xf>
    <xf numFmtId="0" fontId="19" fillId="0" borderId="4" xfId="0" applyFont="1" applyBorder="1" applyAlignment="1">
      <alignment horizontal="center" vertical="center" wrapText="1"/>
    </xf>
    <xf numFmtId="43" fontId="14" fillId="0" borderId="23" xfId="0" applyNumberFormat="1" applyFont="1" applyBorder="1" applyAlignment="1">
      <alignment vertical="center"/>
    </xf>
    <xf numFmtId="0" fontId="18" fillId="0" borderId="2" xfId="6" quotePrefix="1" applyFont="1" applyFill="1" applyBorder="1" applyAlignment="1">
      <alignment horizontal="center" vertical="center" wrapText="1"/>
    </xf>
    <xf numFmtId="0" fontId="18" fillId="0" borderId="11" xfId="6" quotePrefix="1" applyFont="1" applyFill="1" applyBorder="1" applyAlignment="1">
      <alignment horizontal="center" vertical="center" wrapText="1"/>
    </xf>
    <xf numFmtId="164" fontId="8" fillId="4" borderId="2" xfId="6" applyNumberFormat="1" applyFont="1" applyFill="1" applyBorder="1" applyAlignment="1">
      <alignment horizontal="center" vertical="top"/>
    </xf>
    <xf numFmtId="0" fontId="18" fillId="4" borderId="2" xfId="6" applyFont="1" applyFill="1" applyBorder="1" applyAlignment="1">
      <alignment horizontal="center" vertical="center" wrapText="1"/>
    </xf>
    <xf numFmtId="0" fontId="8" fillId="4" borderId="2" xfId="6" applyFont="1" applyFill="1" applyBorder="1" applyAlignment="1">
      <alignment vertical="top" wrapText="1"/>
    </xf>
    <xf numFmtId="0" fontId="18" fillId="4" borderId="2" xfId="6" applyFont="1" applyFill="1" applyBorder="1"/>
    <xf numFmtId="0" fontId="18" fillId="4" borderId="11" xfId="6" applyFont="1" applyFill="1" applyBorder="1"/>
    <xf numFmtId="0" fontId="18" fillId="0" borderId="2" xfId="6" applyFont="1" applyBorder="1"/>
    <xf numFmtId="0" fontId="9" fillId="0" borderId="0" xfId="0" applyFont="1" applyAlignment="1">
      <alignment horizontal="left" vertical="center"/>
    </xf>
    <xf numFmtId="0" fontId="23" fillId="0" borderId="0" xfId="0" applyFont="1" applyAlignment="1">
      <alignment vertical="center"/>
    </xf>
    <xf numFmtId="0" fontId="24" fillId="0" borderId="2" xfId="0" applyFont="1" applyBorder="1" applyAlignment="1">
      <alignment horizontal="justify" vertical="center"/>
    </xf>
    <xf numFmtId="0" fontId="23" fillId="0" borderId="2" xfId="0" applyFont="1" applyBorder="1" applyAlignment="1">
      <alignment horizontal="justify" vertical="center"/>
    </xf>
    <xf numFmtId="0" fontId="24" fillId="0" borderId="2" xfId="0" applyFont="1" applyBorder="1" applyAlignment="1">
      <alignment vertical="center"/>
    </xf>
    <xf numFmtId="0" fontId="24" fillId="0" borderId="2" xfId="0" applyFont="1" applyBorder="1" applyAlignment="1">
      <alignment horizontal="center" vertical="center"/>
    </xf>
    <xf numFmtId="0" fontId="24" fillId="0" borderId="2" xfId="0" applyFont="1" applyBorder="1" applyAlignment="1">
      <alignment horizontal="justify" vertical="center" wrapText="1"/>
    </xf>
    <xf numFmtId="0" fontId="22" fillId="0" borderId="0" xfId="0" applyFont="1" applyAlignment="1">
      <alignment horizontal="center" vertical="center"/>
    </xf>
    <xf numFmtId="0" fontId="8" fillId="0" borderId="0" xfId="4" applyFont="1" applyFill="1" applyAlignment="1">
      <alignment horizontal="center" vertical="center" wrapText="1"/>
    </xf>
    <xf numFmtId="0" fontId="8" fillId="0" borderId="0" xfId="4" applyFont="1" applyFill="1" applyAlignment="1">
      <alignment horizontal="left" vertical="center" wrapText="1"/>
    </xf>
    <xf numFmtId="0" fontId="10" fillId="2" borderId="2" xfId="2" applyFont="1" applyFill="1" applyBorder="1" applyAlignment="1">
      <alignment horizontal="center" vertical="center" wrapText="1"/>
    </xf>
    <xf numFmtId="0" fontId="8" fillId="0" borderId="0" xfId="6" applyFont="1" applyAlignment="1">
      <alignment horizontal="center" vertical="top" wrapText="1"/>
    </xf>
    <xf numFmtId="0" fontId="14" fillId="0" borderId="2" xfId="6" applyFont="1" applyBorder="1" applyAlignment="1">
      <alignment horizontal="center" vertical="center" wrapText="1"/>
    </xf>
    <xf numFmtId="0" fontId="10" fillId="0" borderId="0" xfId="4" applyFont="1" applyFill="1" applyAlignment="1">
      <alignment horizontal="center" vertical="center" wrapText="1"/>
    </xf>
    <xf numFmtId="0" fontId="8" fillId="0" borderId="0" xfId="0" applyFont="1" applyFill="1" applyAlignment="1">
      <alignment horizontal="center" vertical="center" wrapText="1"/>
    </xf>
    <xf numFmtId="0" fontId="8" fillId="0" borderId="2" xfId="6" applyFont="1" applyBorder="1" applyAlignment="1">
      <alignment horizontal="center" vertical="center" wrapText="1"/>
    </xf>
    <xf numFmtId="0" fontId="12" fillId="2" borderId="2" xfId="3" applyFont="1" applyFill="1" applyBorder="1" applyAlignment="1">
      <alignment horizontal="center" vertical="center" wrapText="1"/>
    </xf>
    <xf numFmtId="0" fontId="10" fillId="0" borderId="0" xfId="4" applyFont="1" applyAlignment="1">
      <alignment horizontal="center" vertical="center"/>
    </xf>
    <xf numFmtId="0" fontId="10" fillId="2" borderId="2" xfId="3" applyFont="1" applyFill="1" applyBorder="1" applyAlignment="1">
      <alignment horizontal="center" vertical="center" wrapText="1"/>
    </xf>
    <xf numFmtId="0" fontId="10" fillId="0" borderId="9" xfId="3" quotePrefix="1" applyFont="1" applyBorder="1" applyAlignment="1">
      <alignment horizontal="center" vertical="center"/>
    </xf>
    <xf numFmtId="0" fontId="11" fillId="0" borderId="20" xfId="0" applyFont="1" applyBorder="1" applyAlignment="1">
      <alignment vertical="center"/>
    </xf>
    <xf numFmtId="0" fontId="11" fillId="0" borderId="20" xfId="0" applyFont="1" applyBorder="1"/>
    <xf numFmtId="164" fontId="11" fillId="0" borderId="0" xfId="0" applyNumberFormat="1" applyFont="1" applyAlignment="1">
      <alignment horizontal="left" vertical="top" wrapText="1"/>
    </xf>
    <xf numFmtId="0" fontId="10" fillId="2" borderId="2" xfId="2" applyFont="1" applyFill="1" applyBorder="1" applyAlignment="1">
      <alignment horizontal="center" vertical="center" wrapText="1"/>
    </xf>
    <xf numFmtId="0" fontId="6" fillId="0" borderId="0" xfId="0" applyFont="1" applyAlignment="1">
      <alignment horizontal="left"/>
    </xf>
    <xf numFmtId="0" fontId="25" fillId="0" borderId="0" xfId="4" applyFont="1" applyAlignment="1">
      <alignment vertical="center"/>
    </xf>
    <xf numFmtId="0" fontId="8" fillId="0" borderId="0" xfId="4" applyFont="1" applyAlignment="1">
      <alignment vertical="center"/>
    </xf>
    <xf numFmtId="0" fontId="18" fillId="0" borderId="0" xfId="4" applyFont="1" applyAlignment="1">
      <alignment vertical="center"/>
    </xf>
    <xf numFmtId="0" fontId="10" fillId="0" borderId="10" xfId="4" applyFont="1" applyFill="1" applyBorder="1" applyAlignment="1">
      <alignment horizontal="center" vertical="center"/>
    </xf>
    <xf numFmtId="0" fontId="10" fillId="0" borderId="2" xfId="4" applyFont="1" applyFill="1" applyBorder="1" applyAlignment="1">
      <alignment vertical="center" wrapText="1"/>
    </xf>
    <xf numFmtId="0" fontId="10" fillId="0" borderId="2" xfId="4" applyFont="1" applyFill="1" applyBorder="1" applyAlignment="1">
      <alignment horizontal="center" vertical="center"/>
    </xf>
    <xf numFmtId="0" fontId="10" fillId="0" borderId="2" xfId="4" applyFont="1" applyFill="1" applyBorder="1" applyAlignment="1">
      <alignment vertical="center"/>
    </xf>
    <xf numFmtId="0" fontId="10" fillId="0" borderId="9" xfId="4" applyFont="1" applyFill="1" applyBorder="1" applyAlignment="1">
      <alignment vertical="center"/>
    </xf>
    <xf numFmtId="0" fontId="10" fillId="0" borderId="0" xfId="4" applyFont="1" applyAlignment="1">
      <alignment vertical="center"/>
    </xf>
    <xf numFmtId="0" fontId="10" fillId="0" borderId="29" xfId="4" applyFont="1" applyFill="1" applyBorder="1" applyAlignment="1">
      <alignment vertical="center" wrapText="1"/>
    </xf>
    <xf numFmtId="0" fontId="10" fillId="0" borderId="29" xfId="4" applyFont="1" applyFill="1" applyBorder="1" applyAlignment="1">
      <alignment horizontal="center" vertical="center"/>
    </xf>
    <xf numFmtId="0" fontId="10" fillId="0" borderId="29" xfId="4" applyFont="1" applyFill="1" applyBorder="1" applyAlignment="1">
      <alignment vertical="center"/>
    </xf>
    <xf numFmtId="0" fontId="10" fillId="0" borderId="32" xfId="4" applyFont="1" applyFill="1" applyBorder="1" applyAlignment="1">
      <alignment vertical="center"/>
    </xf>
    <xf numFmtId="0" fontId="10" fillId="0" borderId="27" xfId="4" applyFont="1" applyFill="1" applyBorder="1" applyAlignment="1">
      <alignment vertical="center" wrapText="1"/>
    </xf>
    <xf numFmtId="0" fontId="10" fillId="0" borderId="27" xfId="4" applyFont="1" applyFill="1" applyBorder="1" applyAlignment="1">
      <alignment horizontal="center" vertical="center"/>
    </xf>
    <xf numFmtId="0" fontId="10" fillId="0" borderId="27" xfId="4" applyFont="1" applyFill="1" applyBorder="1" applyAlignment="1">
      <alignment vertical="center"/>
    </xf>
    <xf numFmtId="0" fontId="10" fillId="0" borderId="36" xfId="4" applyFont="1" applyFill="1" applyBorder="1" applyAlignment="1">
      <alignment vertical="center"/>
    </xf>
    <xf numFmtId="0" fontId="11" fillId="0" borderId="27" xfId="4" applyFont="1" applyFill="1" applyBorder="1" applyAlignment="1">
      <alignment horizontal="left" vertical="center" wrapText="1"/>
    </xf>
    <xf numFmtId="0" fontId="11" fillId="0" borderId="30" xfId="4" applyFont="1" applyFill="1" applyBorder="1" applyAlignment="1">
      <alignment horizontal="left" vertical="center" wrapText="1"/>
    </xf>
    <xf numFmtId="0" fontId="10" fillId="0" borderId="30" xfId="4" applyFont="1" applyFill="1" applyBorder="1" applyAlignment="1">
      <alignment horizontal="center" vertical="center"/>
    </xf>
    <xf numFmtId="0" fontId="10" fillId="0" borderId="30" xfId="4" applyFont="1" applyFill="1" applyBorder="1" applyAlignment="1">
      <alignment vertical="center"/>
    </xf>
    <xf numFmtId="0" fontId="10" fillId="0" borderId="34" xfId="4" applyFont="1" applyFill="1" applyBorder="1" applyAlignment="1">
      <alignment vertical="center"/>
    </xf>
    <xf numFmtId="0" fontId="10" fillId="0" borderId="8" xfId="4" applyFont="1" applyFill="1" applyBorder="1" applyAlignment="1">
      <alignment horizontal="center" vertical="center"/>
    </xf>
    <xf numFmtId="0" fontId="11" fillId="0" borderId="17" xfId="4" applyFont="1" applyFill="1" applyBorder="1" applyAlignment="1">
      <alignment horizontal="center" vertical="center"/>
    </xf>
    <xf numFmtId="0" fontId="11" fillId="0" borderId="2" xfId="4" applyFont="1" applyFill="1" applyBorder="1" applyAlignment="1">
      <alignment horizontal="center" vertical="center"/>
    </xf>
    <xf numFmtId="0" fontId="11" fillId="0" borderId="31" xfId="4" applyFont="1" applyFill="1" applyBorder="1" applyAlignment="1">
      <alignment horizontal="center" vertical="center"/>
    </xf>
    <xf numFmtId="0" fontId="10" fillId="0" borderId="29" xfId="4" applyFont="1" applyFill="1" applyBorder="1" applyAlignment="1">
      <alignment horizontal="left" vertical="center" wrapText="1"/>
    </xf>
    <xf numFmtId="0" fontId="11" fillId="0" borderId="29" xfId="4" applyFont="1" applyFill="1" applyBorder="1" applyAlignment="1">
      <alignment horizontal="center" vertical="center"/>
    </xf>
    <xf numFmtId="0" fontId="11" fillId="0" borderId="33" xfId="4" applyFont="1" applyFill="1" applyBorder="1" applyAlignment="1">
      <alignment horizontal="center" vertical="center"/>
    </xf>
    <xf numFmtId="0" fontId="10" fillId="0" borderId="30" xfId="4" applyFont="1" applyFill="1" applyBorder="1" applyAlignment="1">
      <alignment horizontal="left" vertical="center" wrapText="1"/>
    </xf>
    <xf numFmtId="0" fontId="11" fillId="0" borderId="30" xfId="4" applyFont="1" applyFill="1" applyBorder="1" applyAlignment="1">
      <alignment horizontal="center" vertical="center"/>
    </xf>
    <xf numFmtId="0" fontId="11" fillId="0" borderId="8" xfId="4" applyFont="1" applyFill="1" applyBorder="1" applyAlignment="1">
      <alignment horizontal="center" vertical="center"/>
    </xf>
    <xf numFmtId="0" fontId="10" fillId="0" borderId="40" xfId="4" applyFont="1" applyFill="1" applyBorder="1" applyAlignment="1">
      <alignment horizontal="center" vertical="center"/>
    </xf>
    <xf numFmtId="0" fontId="10" fillId="0" borderId="16" xfId="4" applyFont="1" applyFill="1" applyBorder="1" applyAlignment="1">
      <alignment horizontal="left" vertical="center" wrapText="1"/>
    </xf>
    <xf numFmtId="0" fontId="11" fillId="0" borderId="16" xfId="4" applyFont="1" applyFill="1" applyBorder="1" applyAlignment="1">
      <alignment horizontal="center" vertical="center"/>
    </xf>
    <xf numFmtId="0" fontId="10" fillId="0" borderId="28" xfId="4" applyFont="1" applyFill="1" applyBorder="1" applyAlignment="1">
      <alignment horizontal="center" vertical="center"/>
    </xf>
    <xf numFmtId="0" fontId="10" fillId="0" borderId="28" xfId="4" applyFont="1" applyFill="1" applyBorder="1" applyAlignment="1">
      <alignment vertical="center"/>
    </xf>
    <xf numFmtId="0" fontId="10" fillId="0" borderId="41" xfId="4" applyFont="1" applyFill="1" applyBorder="1" applyAlignment="1">
      <alignment vertical="center"/>
    </xf>
    <xf numFmtId="0" fontId="11" fillId="0" borderId="35" xfId="4" applyFont="1" applyFill="1" applyBorder="1" applyAlignment="1">
      <alignment horizontal="center" vertical="center"/>
    </xf>
    <xf numFmtId="0" fontId="10" fillId="0" borderId="27" xfId="4" applyFont="1" applyFill="1" applyBorder="1" applyAlignment="1">
      <alignment horizontal="left" vertical="center" wrapText="1"/>
    </xf>
    <xf numFmtId="0" fontId="11" fillId="0" borderId="27" xfId="4" applyFont="1" applyFill="1" applyBorder="1" applyAlignment="1">
      <alignment horizontal="center" vertical="center"/>
    </xf>
    <xf numFmtId="0" fontId="11" fillId="0" borderId="42" xfId="4" applyFont="1" applyFill="1" applyBorder="1" applyAlignment="1">
      <alignment horizontal="center" vertical="center"/>
    </xf>
    <xf numFmtId="2" fontId="11" fillId="0" borderId="8" xfId="4" applyNumberFormat="1" applyFont="1" applyFill="1" applyBorder="1" applyAlignment="1">
      <alignment horizontal="center" vertical="center"/>
    </xf>
    <xf numFmtId="0" fontId="10" fillId="0" borderId="37" xfId="4" applyFont="1" applyFill="1" applyBorder="1" applyAlignment="1">
      <alignment horizontal="center" vertical="center"/>
    </xf>
    <xf numFmtId="0" fontId="10" fillId="0" borderId="37" xfId="4" applyFont="1" applyFill="1" applyBorder="1" applyAlignment="1">
      <alignment vertical="center"/>
    </xf>
    <xf numFmtId="0" fontId="10" fillId="0" borderId="39" xfId="4" applyFont="1" applyFill="1" applyBorder="1" applyAlignment="1">
      <alignment vertical="center"/>
    </xf>
    <xf numFmtId="0" fontId="11" fillId="0" borderId="22" xfId="4" applyFont="1" applyFill="1" applyBorder="1" applyAlignment="1">
      <alignment vertical="center"/>
    </xf>
    <xf numFmtId="0" fontId="10" fillId="0" borderId="23" xfId="4" applyFont="1" applyFill="1" applyBorder="1" applyAlignment="1">
      <alignment vertical="center"/>
    </xf>
    <xf numFmtId="0" fontId="11" fillId="0" borderId="23" xfId="4" applyFont="1" applyFill="1" applyBorder="1" applyAlignment="1">
      <alignment horizontal="center" vertical="center"/>
    </xf>
    <xf numFmtId="0" fontId="10" fillId="0" borderId="23" xfId="4" applyFont="1" applyFill="1" applyBorder="1" applyAlignment="1">
      <alignment horizontal="center" vertical="center"/>
    </xf>
    <xf numFmtId="0" fontId="10" fillId="0" borderId="24" xfId="4" applyFont="1" applyFill="1" applyBorder="1" applyAlignment="1">
      <alignment vertical="center"/>
    </xf>
    <xf numFmtId="0" fontId="26" fillId="0" borderId="0" xfId="0" applyFont="1" applyBorder="1" applyAlignment="1">
      <alignment vertical="center" wrapText="1"/>
    </xf>
    <xf numFmtId="0" fontId="26" fillId="0" borderId="0" xfId="0" applyFont="1" applyBorder="1" applyAlignment="1">
      <alignment vertical="center"/>
    </xf>
    <xf numFmtId="0" fontId="26" fillId="0" borderId="0" xfId="0" applyFont="1" applyBorder="1"/>
    <xf numFmtId="0" fontId="11" fillId="0" borderId="0" xfId="0" applyFont="1" applyBorder="1"/>
    <xf numFmtId="0" fontId="27" fillId="0" borderId="0" xfId="0" applyFont="1" applyBorder="1" applyAlignment="1">
      <alignment vertical="center"/>
    </xf>
    <xf numFmtId="0" fontId="11" fillId="0" borderId="0" xfId="4" applyFont="1" applyAlignment="1">
      <alignment vertical="center"/>
    </xf>
    <xf numFmtId="0" fontId="11" fillId="0" borderId="0" xfId="0" applyFont="1" applyAlignment="1">
      <alignment vertical="center"/>
    </xf>
    <xf numFmtId="0" fontId="15" fillId="0" borderId="2" xfId="4" applyFont="1" applyBorder="1" applyAlignment="1">
      <alignment vertical="center" wrapText="1"/>
    </xf>
    <xf numFmtId="0" fontId="15" fillId="0" borderId="2" xfId="4" applyFont="1" applyBorder="1" applyAlignment="1">
      <alignment horizontal="center" vertical="center"/>
    </xf>
    <xf numFmtId="43" fontId="15" fillId="0" borderId="2" xfId="4" applyNumberFormat="1" applyFont="1" applyBorder="1" applyAlignment="1">
      <alignment vertical="center"/>
    </xf>
    <xf numFmtId="43" fontId="15" fillId="0" borderId="2" xfId="1" applyFont="1" applyFill="1" applyBorder="1" applyAlignment="1">
      <alignment vertical="center"/>
    </xf>
    <xf numFmtId="43" fontId="15" fillId="0" borderId="20" xfId="1" applyFont="1" applyFill="1" applyBorder="1" applyAlignment="1">
      <alignment vertical="center"/>
    </xf>
    <xf numFmtId="0" fontId="15" fillId="0" borderId="9" xfId="4" applyFont="1" applyBorder="1" applyAlignment="1">
      <alignment vertical="center"/>
    </xf>
    <xf numFmtId="0" fontId="10" fillId="0" borderId="2" xfId="0" applyFont="1" applyFill="1" applyBorder="1" applyAlignment="1">
      <alignment horizontal="left" vertical="top" wrapText="1"/>
    </xf>
    <xf numFmtId="0" fontId="8" fillId="5" borderId="10" xfId="4" applyFont="1" applyFill="1" applyBorder="1" applyAlignment="1">
      <alignment vertical="center"/>
    </xf>
    <xf numFmtId="0" fontId="8" fillId="5" borderId="2" xfId="4" applyFont="1" applyFill="1" applyBorder="1" applyAlignment="1">
      <alignment vertical="center"/>
    </xf>
    <xf numFmtId="0" fontId="8" fillId="5" borderId="2" xfId="4" applyFont="1" applyFill="1" applyBorder="1" applyAlignment="1">
      <alignment horizontal="center" vertical="center"/>
    </xf>
    <xf numFmtId="43" fontId="8" fillId="5" borderId="2" xfId="4" applyNumberFormat="1" applyFont="1" applyFill="1" applyBorder="1" applyAlignment="1">
      <alignment vertical="center"/>
    </xf>
    <xf numFmtId="43" fontId="8" fillId="5" borderId="20" xfId="4" applyNumberFormat="1" applyFont="1" applyFill="1" applyBorder="1" applyAlignment="1">
      <alignment vertical="center"/>
    </xf>
    <xf numFmtId="0" fontId="8" fillId="5" borderId="9" xfId="4" applyFont="1" applyFill="1" applyBorder="1" applyAlignment="1">
      <alignment vertical="center"/>
    </xf>
    <xf numFmtId="0" fontId="11" fillId="6" borderId="22" xfId="4" applyFont="1" applyFill="1" applyBorder="1" applyAlignment="1">
      <alignment vertical="center"/>
    </xf>
    <xf numFmtId="0" fontId="7" fillId="6" borderId="23" xfId="4" applyFont="1" applyFill="1" applyBorder="1" applyAlignment="1">
      <alignment vertical="center"/>
    </xf>
    <xf numFmtId="0" fontId="11" fillId="6" borderId="23" xfId="4" applyFont="1" applyFill="1" applyBorder="1" applyAlignment="1">
      <alignment horizontal="center" vertical="center"/>
    </xf>
    <xf numFmtId="0" fontId="11" fillId="6" borderId="23" xfId="4" applyFont="1" applyFill="1" applyBorder="1" applyAlignment="1">
      <alignment vertical="center"/>
    </xf>
    <xf numFmtId="43" fontId="25" fillId="6" borderId="23" xfId="1" applyFont="1" applyFill="1" applyBorder="1" applyAlignment="1">
      <alignment vertical="center"/>
    </xf>
    <xf numFmtId="43" fontId="25" fillId="6" borderId="43" xfId="1" applyFont="1" applyFill="1" applyBorder="1" applyAlignment="1">
      <alignment vertical="center"/>
    </xf>
    <xf numFmtId="0" fontId="11" fillId="6" borderId="24" xfId="4" applyFont="1" applyFill="1" applyBorder="1" applyAlignment="1">
      <alignment vertical="center"/>
    </xf>
    <xf numFmtId="43" fontId="11" fillId="0" borderId="0" xfId="1" applyFont="1" applyAlignment="1">
      <alignment vertical="center"/>
    </xf>
    <xf numFmtId="0" fontId="11" fillId="0" borderId="0" xfId="0" applyFont="1" applyBorder="1" applyAlignment="1">
      <alignment horizontal="left" vertical="center"/>
    </xf>
    <xf numFmtId="0" fontId="11" fillId="0" borderId="0" xfId="0" applyFont="1" applyAlignment="1">
      <alignment horizontal="center" vertical="center"/>
    </xf>
    <xf numFmtId="0" fontId="11" fillId="0" borderId="0" xfId="0" applyFont="1" applyBorder="1" applyAlignment="1">
      <alignment horizontal="center" vertical="center"/>
    </xf>
    <xf numFmtId="0" fontId="11" fillId="0" borderId="0" xfId="0" applyFont="1" applyBorder="1" applyAlignment="1">
      <alignment vertical="center"/>
    </xf>
    <xf numFmtId="15" fontId="10" fillId="0" borderId="0" xfId="0" applyNumberFormat="1" applyFont="1" applyFill="1" applyBorder="1" applyAlignment="1">
      <alignment horizontal="center"/>
    </xf>
    <xf numFmtId="0" fontId="11" fillId="0" borderId="0" xfId="0" applyFont="1" applyFill="1" applyBorder="1" applyAlignment="1">
      <alignment horizontal="left" vertical="center"/>
    </xf>
    <xf numFmtId="0" fontId="14" fillId="0" borderId="2" xfId="4" applyFont="1" applyBorder="1" applyAlignment="1">
      <alignment horizontal="center" vertical="center"/>
    </xf>
    <xf numFmtId="0" fontId="14" fillId="0" borderId="2" xfId="4" applyFont="1" applyBorder="1" applyAlignment="1">
      <alignment vertical="center"/>
    </xf>
    <xf numFmtId="0" fontId="14" fillId="0" borderId="9" xfId="4" applyFont="1" applyBorder="1" applyAlignment="1">
      <alignment vertical="center"/>
    </xf>
    <xf numFmtId="0" fontId="15" fillId="0" borderId="2" xfId="4" applyFont="1" applyFill="1" applyBorder="1" applyAlignment="1">
      <alignment horizontal="center" vertical="center" wrapText="1"/>
    </xf>
    <xf numFmtId="0" fontId="15" fillId="0" borderId="2" xfId="4" applyFont="1" applyFill="1" applyBorder="1" applyAlignment="1">
      <alignment horizontal="center" vertical="center"/>
    </xf>
    <xf numFmtId="43" fontId="15" fillId="0" borderId="29" xfId="4" applyNumberFormat="1" applyFont="1" applyBorder="1" applyAlignment="1">
      <alignment vertical="center"/>
    </xf>
    <xf numFmtId="0" fontId="15" fillId="0" borderId="32" xfId="4" applyFont="1" applyBorder="1" applyAlignment="1">
      <alignment vertical="center"/>
    </xf>
    <xf numFmtId="43" fontId="15" fillId="0" borderId="27" xfId="4" applyNumberFormat="1" applyFont="1" applyBorder="1" applyAlignment="1">
      <alignment vertical="center"/>
    </xf>
    <xf numFmtId="0" fontId="15" fillId="0" borderId="36" xfId="4" applyFont="1" applyBorder="1" applyAlignment="1">
      <alignment vertical="center"/>
    </xf>
    <xf numFmtId="2" fontId="11" fillId="0" borderId="35" xfId="4" applyNumberFormat="1" applyFont="1" applyFill="1" applyBorder="1" applyAlignment="1">
      <alignment horizontal="center" vertical="center"/>
    </xf>
    <xf numFmtId="43" fontId="15" fillId="0" borderId="16" xfId="4" applyNumberFormat="1" applyFont="1" applyBorder="1" applyAlignment="1">
      <alignment vertical="center"/>
    </xf>
    <xf numFmtId="0" fontId="15" fillId="0" borderId="21" xfId="4" applyFont="1" applyBorder="1" applyAlignment="1">
      <alignment vertical="center"/>
    </xf>
    <xf numFmtId="0" fontId="11" fillId="0" borderId="10" xfId="4" applyFont="1" applyFill="1" applyBorder="1" applyAlignment="1">
      <alignment horizontal="center" vertical="center"/>
    </xf>
    <xf numFmtId="43" fontId="15" fillId="0" borderId="37" xfId="4" applyNumberFormat="1" applyFont="1" applyBorder="1" applyAlignment="1">
      <alignment vertical="center"/>
    </xf>
    <xf numFmtId="0" fontId="15" fillId="0" borderId="39" xfId="4" applyFont="1" applyBorder="1" applyAlignment="1">
      <alignment vertical="center"/>
    </xf>
    <xf numFmtId="0" fontId="11" fillId="0" borderId="28" xfId="4" applyFont="1" applyFill="1" applyBorder="1" applyAlignment="1">
      <alignment horizontal="center" vertical="center"/>
    </xf>
    <xf numFmtId="43" fontId="15" fillId="0" borderId="28" xfId="4" applyNumberFormat="1" applyFont="1" applyBorder="1" applyAlignment="1">
      <alignment vertical="center"/>
    </xf>
    <xf numFmtId="0" fontId="15" fillId="0" borderId="41" xfId="4" applyFont="1" applyBorder="1" applyAlignment="1">
      <alignment vertical="center"/>
    </xf>
    <xf numFmtId="0" fontId="15" fillId="0" borderId="2" xfId="4" applyFont="1" applyBorder="1" applyAlignment="1">
      <alignment vertical="center"/>
    </xf>
    <xf numFmtId="43" fontId="8" fillId="6" borderId="23" xfId="1" applyFont="1" applyFill="1" applyBorder="1" applyAlignment="1">
      <alignment vertical="center"/>
    </xf>
    <xf numFmtId="0" fontId="11" fillId="0" borderId="0" xfId="0" applyFont="1" applyAlignment="1">
      <alignment horizontal="center"/>
    </xf>
    <xf numFmtId="43" fontId="11" fillId="0" borderId="0" xfId="0" applyNumberFormat="1" applyFont="1"/>
    <xf numFmtId="15" fontId="10" fillId="0" borderId="0" xfId="0" applyNumberFormat="1" applyFont="1" applyFill="1" applyBorder="1" applyAlignment="1">
      <alignment horizontal="center" vertical="center"/>
    </xf>
    <xf numFmtId="0" fontId="10" fillId="0" borderId="2" xfId="3" quotePrefix="1" applyFont="1" applyBorder="1" applyAlignment="1">
      <alignment horizontal="center" vertical="center" wrapText="1"/>
    </xf>
    <xf numFmtId="0" fontId="11" fillId="0" borderId="2" xfId="4" applyFont="1" applyBorder="1" applyAlignment="1">
      <alignment horizontal="center" vertical="center" wrapText="1"/>
    </xf>
    <xf numFmtId="0" fontId="11" fillId="0" borderId="2" xfId="4" applyFont="1" applyBorder="1" applyAlignment="1">
      <alignment horizontal="left" vertical="center"/>
    </xf>
    <xf numFmtId="0" fontId="11" fillId="0" borderId="9" xfId="4" applyFont="1" applyBorder="1" applyAlignment="1">
      <alignment vertical="center"/>
    </xf>
    <xf numFmtId="164" fontId="11" fillId="0" borderId="31" xfId="0" applyNumberFormat="1" applyFont="1" applyFill="1" applyBorder="1" applyAlignment="1">
      <alignment horizontal="center" vertical="center" wrapText="1"/>
    </xf>
    <xf numFmtId="0" fontId="11" fillId="0" borderId="29" xfId="6" applyFont="1" applyFill="1" applyBorder="1" applyAlignment="1" applyProtection="1">
      <alignment horizontal="justify" vertical="center" wrapText="1"/>
    </xf>
    <xf numFmtId="0" fontId="11" fillId="0" borderId="32" xfId="4" applyFont="1" applyBorder="1" applyAlignment="1">
      <alignment vertical="center"/>
    </xf>
    <xf numFmtId="164" fontId="11" fillId="0" borderId="35" xfId="0" applyNumberFormat="1" applyFont="1" applyFill="1" applyBorder="1" applyAlignment="1">
      <alignment horizontal="center" vertical="center" wrapText="1"/>
    </xf>
    <xf numFmtId="0" fontId="11" fillId="0" borderId="36" xfId="4" applyFont="1" applyBorder="1" applyAlignment="1">
      <alignment vertical="center"/>
    </xf>
    <xf numFmtId="164" fontId="11" fillId="0" borderId="33" xfId="0" applyNumberFormat="1" applyFont="1" applyFill="1" applyBorder="1" applyAlignment="1">
      <alignment horizontal="center" vertical="center" wrapText="1"/>
    </xf>
    <xf numFmtId="0" fontId="11" fillId="0" borderId="34" xfId="4" applyFont="1" applyBorder="1" applyAlignment="1">
      <alignment vertical="center"/>
    </xf>
    <xf numFmtId="164" fontId="11" fillId="0" borderId="10" xfId="0" applyNumberFormat="1" applyFont="1" applyFill="1" applyBorder="1" applyAlignment="1">
      <alignment horizontal="center" vertical="center" wrapText="1"/>
    </xf>
    <xf numFmtId="1" fontId="10" fillId="0" borderId="10" xfId="0" applyNumberFormat="1" applyFont="1" applyFill="1" applyBorder="1" applyAlignment="1">
      <alignment horizontal="center" vertical="center" wrapText="1"/>
    </xf>
    <xf numFmtId="164" fontId="11" fillId="0" borderId="38" xfId="0" applyNumberFormat="1" applyFont="1" applyFill="1" applyBorder="1" applyAlignment="1">
      <alignment horizontal="center" vertical="center" wrapText="1"/>
    </xf>
    <xf numFmtId="0" fontId="11" fillId="0" borderId="39" xfId="4" applyFont="1" applyBorder="1" applyAlignment="1">
      <alignment vertical="center"/>
    </xf>
    <xf numFmtId="166" fontId="7" fillId="0" borderId="23" xfId="4" applyNumberFormat="1" applyFont="1" applyFill="1" applyBorder="1" applyAlignment="1">
      <alignment vertical="center"/>
    </xf>
    <xf numFmtId="0" fontId="11" fillId="0" borderId="24" xfId="4" applyFont="1" applyFill="1" applyBorder="1" applyAlignment="1">
      <alignment vertical="center"/>
    </xf>
    <xf numFmtId="0" fontId="11" fillId="0" borderId="0" xfId="4" applyFont="1" applyAlignment="1">
      <alignment vertical="center" wrapText="1"/>
    </xf>
    <xf numFmtId="0" fontId="10" fillId="0" borderId="0" xfId="0" applyFont="1" applyAlignment="1">
      <alignment horizontal="center" vertical="center"/>
    </xf>
    <xf numFmtId="9" fontId="11" fillId="0" borderId="0" xfId="0" applyNumberFormat="1" applyFont="1" applyAlignment="1">
      <alignment horizontal="center" vertical="center"/>
    </xf>
    <xf numFmtId="0" fontId="10" fillId="0" borderId="4" xfId="0" applyFont="1" applyBorder="1" applyAlignment="1">
      <alignment horizontal="center" wrapText="1"/>
    </xf>
    <xf numFmtId="0" fontId="10" fillId="0" borderId="14" xfId="0" applyFont="1" applyBorder="1" applyAlignment="1">
      <alignment horizontal="center"/>
    </xf>
    <xf numFmtId="43" fontId="10" fillId="0" borderId="9" xfId="0" applyNumberFormat="1" applyFont="1" applyBorder="1" applyAlignment="1">
      <alignment vertical="center"/>
    </xf>
    <xf numFmtId="43" fontId="11" fillId="0" borderId="16" xfId="0" applyNumberFormat="1" applyFont="1" applyBorder="1" applyAlignment="1">
      <alignment vertical="center"/>
    </xf>
    <xf numFmtId="43" fontId="10" fillId="0" borderId="21" xfId="0" applyNumberFormat="1" applyFont="1" applyBorder="1" applyAlignment="1">
      <alignment vertical="center"/>
    </xf>
    <xf numFmtId="43" fontId="11" fillId="0" borderId="23" xfId="0" applyNumberFormat="1" applyFont="1" applyBorder="1"/>
    <xf numFmtId="43" fontId="10" fillId="0" borderId="24" xfId="0" applyNumberFormat="1" applyFont="1" applyBorder="1"/>
    <xf numFmtId="0" fontId="28" fillId="0" borderId="0" xfId="0" applyFont="1" applyAlignment="1">
      <alignment horizontal="left" vertical="center" indent="2"/>
    </xf>
    <xf numFmtId="0" fontId="11" fillId="0" borderId="0" xfId="0" applyFont="1" applyAlignment="1">
      <alignment horizontal="left"/>
    </xf>
    <xf numFmtId="0" fontId="22" fillId="0" borderId="0" xfId="0" applyFont="1" applyAlignment="1">
      <alignment horizontal="center" vertical="center"/>
    </xf>
    <xf numFmtId="0" fontId="11" fillId="0" borderId="0" xfId="0" applyFont="1" applyAlignment="1">
      <alignment vertical="center"/>
    </xf>
    <xf numFmtId="0" fontId="11" fillId="0" borderId="0" xfId="0" applyFont="1" applyBorder="1" applyAlignment="1">
      <alignment vertical="center"/>
    </xf>
    <xf numFmtId="0" fontId="27" fillId="0" borderId="0" xfId="0" applyFont="1" applyBorder="1" applyAlignment="1">
      <alignment horizontal="left" vertical="center" wrapText="1"/>
    </xf>
    <xf numFmtId="0" fontId="25" fillId="0" borderId="0" xfId="4" applyFont="1" applyAlignment="1">
      <alignment horizontal="center" vertical="center"/>
    </xf>
    <xf numFmtId="0" fontId="7" fillId="0" borderId="0" xfId="4" applyFont="1" applyAlignment="1">
      <alignment horizontal="center" vertical="center"/>
    </xf>
    <xf numFmtId="0" fontId="7" fillId="0" borderId="0" xfId="4" applyFont="1" applyFill="1" applyAlignment="1">
      <alignment horizontal="center" vertical="center" wrapText="1"/>
    </xf>
    <xf numFmtId="0" fontId="8" fillId="0" borderId="0" xfId="4" applyFont="1" applyFill="1" applyAlignment="1">
      <alignment horizontal="center" vertical="center" wrapText="1"/>
    </xf>
    <xf numFmtId="0" fontId="8" fillId="0" borderId="0" xfId="4" applyFont="1" applyFill="1" applyAlignment="1">
      <alignment horizontal="left" vertical="center" wrapText="1"/>
    </xf>
    <xf numFmtId="0" fontId="10" fillId="2" borderId="13" xfId="2" applyFont="1" applyFill="1" applyBorder="1" applyAlignment="1">
      <alignment horizontal="center" vertical="center" wrapText="1"/>
    </xf>
    <xf numFmtId="0" fontId="10" fillId="2" borderId="10" xfId="2" applyFont="1" applyFill="1" applyBorder="1" applyAlignment="1">
      <alignment horizontal="center" vertical="center" wrapText="1"/>
    </xf>
    <xf numFmtId="0" fontId="10" fillId="2" borderId="4" xfId="2" applyFont="1" applyFill="1" applyBorder="1" applyAlignment="1">
      <alignment horizontal="center" vertical="center" wrapText="1"/>
    </xf>
    <xf numFmtId="0" fontId="10" fillId="2" borderId="2" xfId="2" applyFont="1" applyFill="1" applyBorder="1" applyAlignment="1">
      <alignment horizontal="center" vertical="center" wrapText="1"/>
    </xf>
    <xf numFmtId="0" fontId="10" fillId="2" borderId="14" xfId="2" applyFont="1" applyFill="1" applyBorder="1" applyAlignment="1">
      <alignment horizontal="center" vertical="center"/>
    </xf>
    <xf numFmtId="0" fontId="10" fillId="2" borderId="9" xfId="2" applyFont="1" applyFill="1" applyBorder="1" applyAlignment="1">
      <alignment horizontal="center" vertical="center"/>
    </xf>
    <xf numFmtId="0" fontId="10" fillId="2" borderId="26" xfId="2" applyFont="1" applyFill="1" applyBorder="1" applyAlignment="1">
      <alignment horizontal="center" vertical="center" wrapText="1"/>
    </xf>
    <xf numFmtId="0" fontId="10" fillId="2" borderId="17" xfId="2" applyFont="1" applyFill="1" applyBorder="1" applyAlignment="1">
      <alignment horizontal="center" vertical="center" wrapText="1"/>
    </xf>
    <xf numFmtId="0" fontId="12" fillId="2" borderId="26" xfId="3" applyFont="1" applyFill="1" applyBorder="1" applyAlignment="1">
      <alignment horizontal="center" vertical="center"/>
    </xf>
    <xf numFmtId="0" fontId="12" fillId="2" borderId="17" xfId="3" applyFont="1" applyFill="1" applyBorder="1" applyAlignment="1">
      <alignment horizontal="center" vertical="center"/>
    </xf>
    <xf numFmtId="164" fontId="11" fillId="0" borderId="0" xfId="0" applyNumberFormat="1" applyFont="1" applyAlignment="1">
      <alignment horizontal="left" vertical="top" wrapText="1"/>
    </xf>
    <xf numFmtId="0" fontId="10" fillId="2" borderId="46" xfId="2" applyFont="1" applyFill="1" applyBorder="1" applyAlignment="1">
      <alignment horizontal="center" vertical="center" wrapText="1"/>
    </xf>
    <xf numFmtId="0" fontId="10" fillId="2" borderId="47" xfId="2" applyFont="1" applyFill="1" applyBorder="1" applyAlignment="1">
      <alignment horizontal="center" vertical="center" wrapText="1"/>
    </xf>
    <xf numFmtId="0" fontId="17" fillId="4" borderId="43" xfId="6" applyFont="1" applyFill="1" applyBorder="1" applyAlignment="1">
      <alignment horizontal="center" vertical="center" wrapText="1"/>
    </xf>
    <xf numFmtId="0" fontId="17" fillId="4" borderId="44" xfId="6" applyFont="1" applyFill="1" applyBorder="1" applyAlignment="1">
      <alignment horizontal="center" vertical="center" wrapText="1"/>
    </xf>
    <xf numFmtId="0" fontId="17" fillId="4" borderId="45" xfId="6" applyFont="1" applyFill="1" applyBorder="1" applyAlignment="1">
      <alignment horizontal="center" vertical="center" wrapText="1"/>
    </xf>
    <xf numFmtId="0" fontId="7" fillId="0" borderId="0" xfId="6" applyFont="1" applyAlignment="1">
      <alignment horizontal="center"/>
    </xf>
    <xf numFmtId="0" fontId="8" fillId="0" borderId="0" xfId="6" applyFont="1" applyAlignment="1">
      <alignment horizontal="center"/>
    </xf>
    <xf numFmtId="0" fontId="8" fillId="0" borderId="0" xfId="6" applyFont="1" applyAlignment="1">
      <alignment horizontal="center" vertical="center" wrapText="1"/>
    </xf>
    <xf numFmtId="0" fontId="8" fillId="0" borderId="0" xfId="6" applyFont="1" applyAlignment="1">
      <alignment horizontal="center" vertical="top" wrapText="1"/>
    </xf>
    <xf numFmtId="164" fontId="14" fillId="0" borderId="3" xfId="6" applyNumberFormat="1" applyFont="1" applyBorder="1" applyAlignment="1">
      <alignment horizontal="center" vertical="center" wrapText="1"/>
    </xf>
    <xf numFmtId="164" fontId="14" fillId="0" borderId="8" xfId="6" applyNumberFormat="1" applyFont="1" applyBorder="1" applyAlignment="1">
      <alignment horizontal="center" vertical="center" wrapText="1"/>
    </xf>
    <xf numFmtId="0" fontId="14" fillId="0" borderId="4" xfId="6" applyFont="1" applyBorder="1" applyAlignment="1">
      <alignment horizontal="center" vertical="center" wrapText="1"/>
    </xf>
    <xf numFmtId="0" fontId="14" fillId="0" borderId="2" xfId="6" applyFont="1" applyBorder="1" applyAlignment="1">
      <alignment horizontal="center" vertical="center" wrapText="1"/>
    </xf>
    <xf numFmtId="0" fontId="14" fillId="0" borderId="5" xfId="6" applyFont="1" applyBorder="1" applyAlignment="1">
      <alignment horizontal="center" vertical="center" wrapText="1"/>
    </xf>
    <xf numFmtId="0" fontId="14" fillId="0" borderId="6" xfId="6" applyFont="1" applyBorder="1" applyAlignment="1">
      <alignment horizontal="center" vertical="center" wrapText="1"/>
    </xf>
    <xf numFmtId="0" fontId="14" fillId="0" borderId="7" xfId="6" applyFont="1" applyBorder="1" applyAlignment="1">
      <alignment horizontal="center" vertical="center" wrapText="1"/>
    </xf>
    <xf numFmtId="0" fontId="11" fillId="0" borderId="15" xfId="0" applyFont="1" applyBorder="1" applyAlignment="1">
      <alignment horizontal="left" vertical="center"/>
    </xf>
    <xf numFmtId="0" fontId="10" fillId="0" borderId="0" xfId="4" applyFont="1" applyAlignment="1">
      <alignment horizontal="center" vertical="center"/>
    </xf>
    <xf numFmtId="0" fontId="10" fillId="0" borderId="0" xfId="4" applyFont="1" applyFill="1" applyAlignment="1">
      <alignment horizontal="center" vertical="center" wrapText="1"/>
    </xf>
    <xf numFmtId="0" fontId="10" fillId="0" borderId="0" xfId="4" applyFont="1" applyFill="1" applyAlignment="1">
      <alignment horizontal="left" vertical="center" wrapText="1"/>
    </xf>
    <xf numFmtId="0" fontId="7" fillId="0" borderId="22" xfId="4" applyFont="1" applyFill="1" applyBorder="1" applyAlignment="1">
      <alignment horizontal="center" vertical="center"/>
    </xf>
    <xf numFmtId="0" fontId="7" fillId="0" borderId="23" xfId="4" applyFont="1" applyFill="1" applyBorder="1" applyAlignment="1">
      <alignment horizontal="center" vertical="center"/>
    </xf>
    <xf numFmtId="0" fontId="11" fillId="0" borderId="0" xfId="0" applyFont="1" applyBorder="1" applyAlignment="1">
      <alignment horizontal="left" vertical="center"/>
    </xf>
    <xf numFmtId="0" fontId="10" fillId="2" borderId="26" xfId="3" applyFont="1" applyFill="1" applyBorder="1" applyAlignment="1">
      <alignment horizontal="center" vertical="center"/>
    </xf>
    <xf numFmtId="0" fontId="10" fillId="2" borderId="17" xfId="3" applyFont="1" applyFill="1" applyBorder="1" applyAlignment="1">
      <alignment horizontal="center" vertical="center"/>
    </xf>
    <xf numFmtId="0" fontId="10" fillId="0" borderId="0" xfId="0" applyFont="1" applyAlignment="1">
      <alignment vertical="center"/>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14" fillId="0" borderId="25" xfId="0" applyFont="1" applyBorder="1" applyAlignment="1">
      <alignment horizontal="center" vertical="center"/>
    </xf>
    <xf numFmtId="0" fontId="14" fillId="0" borderId="11" xfId="0" applyFont="1" applyBorder="1" applyAlignment="1">
      <alignment horizontal="center" vertical="center"/>
    </xf>
    <xf numFmtId="0" fontId="14" fillId="0" borderId="48" xfId="0" applyFont="1" applyBorder="1" applyAlignment="1">
      <alignment horizontal="center" vertical="center"/>
    </xf>
    <xf numFmtId="0" fontId="14" fillId="0" borderId="44" xfId="0" applyFont="1" applyBorder="1" applyAlignment="1">
      <alignment horizontal="center" vertical="center"/>
    </xf>
    <xf numFmtId="0" fontId="8" fillId="0" borderId="0" xfId="0" applyFont="1" applyFill="1" applyAlignment="1">
      <alignment horizontal="left" vertical="center" wrapText="1"/>
    </xf>
    <xf numFmtId="0" fontId="8" fillId="0" borderId="20" xfId="6" applyFont="1" applyBorder="1" applyAlignment="1">
      <alignment horizontal="right"/>
    </xf>
    <xf numFmtId="0" fontId="8" fillId="0" borderId="12" xfId="6" applyFont="1" applyBorder="1" applyAlignment="1">
      <alignment horizontal="right"/>
    </xf>
    <xf numFmtId="0" fontId="8" fillId="0" borderId="11" xfId="6" applyFont="1" applyBorder="1" applyAlignment="1">
      <alignment horizontal="right"/>
    </xf>
    <xf numFmtId="0" fontId="8" fillId="0" borderId="0" xfId="6" applyFont="1" applyBorder="1" applyAlignment="1">
      <alignment horizontal="left" vertical="top" wrapText="1"/>
    </xf>
    <xf numFmtId="164" fontId="8" fillId="0" borderId="16" xfId="6" applyNumberFormat="1" applyFont="1" applyBorder="1" applyAlignment="1">
      <alignment horizontal="center" vertical="center" wrapText="1"/>
    </xf>
    <xf numFmtId="164" fontId="8" fillId="0" borderId="17" xfId="6" applyNumberFormat="1" applyFont="1" applyBorder="1" applyAlignment="1">
      <alignment horizontal="center" vertical="center" wrapText="1"/>
    </xf>
    <xf numFmtId="0" fontId="8" fillId="0" borderId="2" xfId="6" applyFont="1" applyBorder="1" applyAlignment="1">
      <alignment horizontal="center" vertical="center" wrapText="1"/>
    </xf>
    <xf numFmtId="0" fontId="8" fillId="0" borderId="18" xfId="6" applyFont="1" applyBorder="1" applyAlignment="1">
      <alignment horizontal="center" vertical="center" wrapText="1"/>
    </xf>
    <xf numFmtId="0" fontId="8" fillId="0" borderId="19" xfId="6" applyFont="1" applyBorder="1" applyAlignment="1">
      <alignment horizontal="center" vertical="center" wrapText="1"/>
    </xf>
    <xf numFmtId="0" fontId="18" fillId="0" borderId="2" xfId="6" applyFont="1" applyBorder="1" applyAlignment="1">
      <alignment horizontal="center" vertical="center" wrapText="1"/>
    </xf>
    <xf numFmtId="0" fontId="8" fillId="0" borderId="0" xfId="6" applyFont="1" applyAlignment="1">
      <alignment horizontal="left" vertical="top" wrapText="1"/>
    </xf>
    <xf numFmtId="0" fontId="10" fillId="2" borderId="26" xfId="3" applyFont="1" applyFill="1" applyBorder="1" applyAlignment="1">
      <alignment horizontal="center" vertical="center" wrapText="1"/>
    </xf>
    <xf numFmtId="0" fontId="10" fillId="2" borderId="17" xfId="3" applyFont="1" applyFill="1" applyBorder="1" applyAlignment="1">
      <alignment horizontal="center" vertical="center" wrapText="1"/>
    </xf>
  </cellXfs>
  <cellStyles count="11">
    <cellStyle name="Comma" xfId="1" builtinId="3"/>
    <cellStyle name="Comma 2" xfId="5"/>
    <cellStyle name="Heading 3" xfId="2" builtinId="18"/>
    <cellStyle name="Heading 4" xfId="3" builtinId="19"/>
    <cellStyle name="Normal" xfId="0" builtinId="0"/>
    <cellStyle name="Normal 2" xfId="4"/>
    <cellStyle name="Normal 2 2" xfId="6"/>
    <cellStyle name="Normal 3" xfId="7"/>
    <cellStyle name="Normal 3 2" xfId="8"/>
    <cellStyle name="Normal 4" xfId="9"/>
    <cellStyle name="Normal 4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IETTP_Bidding%20Document\NIETTP_Substation\Approved_Cost%20Estimate_SS_NIETTP\Revised%20New%20Cost%20Estimate_SS\Cost%20for%20added%20items%203%20aver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ver"/>
      <sheetName val="Goods"/>
      <sheetName val="Spares"/>
      <sheetName val="sch1"/>
      <sheetName val="sch1_Sumry"/>
      <sheetName val=" FI"/>
      <sheetName val="sch4A"/>
      <sheetName val="sch4A_Sumry"/>
      <sheetName val="Civil"/>
      <sheetName val="Erection "/>
      <sheetName val="sch4B"/>
      <sheetName val="sch4B_Sumry"/>
      <sheetName val="Training "/>
      <sheetName val="sch4C(I) "/>
      <sheetName val="sch4C(II) "/>
      <sheetName val="SC 4D"/>
      <sheetName val="sch5_GSum "/>
    </sheetNames>
    <sheetDataSet>
      <sheetData sheetId="0"/>
      <sheetData sheetId="1"/>
      <sheetData sheetId="2"/>
      <sheetData sheetId="3">
        <row r="8">
          <cell r="E8" t="str">
            <v>Office Estimates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view="pageBreakPreview" topLeftCell="A13" zoomScaleSheetLayoutView="100" workbookViewId="0">
      <selection activeCell="B11" sqref="B11"/>
    </sheetView>
  </sheetViews>
  <sheetFormatPr defaultRowHeight="15" x14ac:dyDescent="0.25"/>
  <cols>
    <col min="1" max="1" width="15" style="175" customWidth="1"/>
    <col min="2" max="2" width="74.5703125" style="6" customWidth="1"/>
    <col min="3" max="16384" width="9.140625" style="6"/>
  </cols>
  <sheetData>
    <row r="1" spans="1:2" ht="22.5" x14ac:dyDescent="0.25">
      <c r="A1" s="313" t="s">
        <v>50</v>
      </c>
      <c r="B1" s="313"/>
    </row>
    <row r="2" spans="1:2" ht="15.75" customHeight="1" x14ac:dyDescent="0.25">
      <c r="A2" s="151" t="s">
        <v>197</v>
      </c>
      <c r="B2" s="158"/>
    </row>
    <row r="3" spans="1:2" ht="15.75" x14ac:dyDescent="0.25">
      <c r="A3" s="151" t="s">
        <v>51</v>
      </c>
    </row>
    <row r="4" spans="1:2" x14ac:dyDescent="0.25">
      <c r="A4" s="152" t="s">
        <v>67</v>
      </c>
    </row>
    <row r="5" spans="1:2" x14ac:dyDescent="0.25">
      <c r="A5" s="156">
        <v>1</v>
      </c>
      <c r="B5" s="154" t="s">
        <v>52</v>
      </c>
    </row>
    <row r="6" spans="1:2" x14ac:dyDescent="0.25">
      <c r="A6" s="153" t="s">
        <v>53</v>
      </c>
      <c r="B6" s="153" t="s">
        <v>54</v>
      </c>
    </row>
    <row r="7" spans="1:2" x14ac:dyDescent="0.25">
      <c r="A7" s="153" t="s">
        <v>55</v>
      </c>
      <c r="B7" s="155" t="s">
        <v>56</v>
      </c>
    </row>
    <row r="8" spans="1:2" x14ac:dyDescent="0.25">
      <c r="A8" s="153" t="s">
        <v>57</v>
      </c>
      <c r="B8" s="153" t="s">
        <v>83</v>
      </c>
    </row>
    <row r="9" spans="1:2" x14ac:dyDescent="0.25">
      <c r="A9" s="153" t="s">
        <v>58</v>
      </c>
      <c r="B9" s="153" t="s">
        <v>59</v>
      </c>
    </row>
    <row r="10" spans="1:2" x14ac:dyDescent="0.25">
      <c r="A10" s="153" t="s">
        <v>60</v>
      </c>
      <c r="B10" s="153" t="s">
        <v>61</v>
      </c>
    </row>
    <row r="11" spans="1:2" x14ac:dyDescent="0.25">
      <c r="A11" s="153" t="s">
        <v>62</v>
      </c>
      <c r="B11" s="153" t="s">
        <v>63</v>
      </c>
    </row>
    <row r="12" spans="1:2" ht="80.25" customHeight="1" x14ac:dyDescent="0.25">
      <c r="A12" s="156">
        <v>2</v>
      </c>
      <c r="B12" s="153" t="s">
        <v>64</v>
      </c>
    </row>
    <row r="13" spans="1:2" ht="25.5" x14ac:dyDescent="0.25">
      <c r="A13" s="156">
        <v>3</v>
      </c>
      <c r="B13" s="153" t="s">
        <v>65</v>
      </c>
    </row>
    <row r="14" spans="1:2" x14ac:dyDescent="0.25">
      <c r="A14" s="154" t="s">
        <v>68</v>
      </c>
      <c r="B14" s="129"/>
    </row>
    <row r="15" spans="1:2" ht="89.25" x14ac:dyDescent="0.25">
      <c r="A15" s="156">
        <v>4</v>
      </c>
      <c r="B15" s="157" t="s">
        <v>78</v>
      </c>
    </row>
    <row r="16" spans="1:2" ht="93" customHeight="1" x14ac:dyDescent="0.25">
      <c r="A16" s="156">
        <v>5</v>
      </c>
      <c r="B16" s="157" t="s">
        <v>69</v>
      </c>
    </row>
    <row r="17" spans="1:2" ht="51" x14ac:dyDescent="0.25">
      <c r="A17" s="156">
        <v>6</v>
      </c>
      <c r="B17" s="153" t="s">
        <v>66</v>
      </c>
    </row>
    <row r="18" spans="1:2" ht="63.75" x14ac:dyDescent="0.25">
      <c r="A18" s="156">
        <v>7</v>
      </c>
      <c r="B18" s="153" t="s">
        <v>77</v>
      </c>
    </row>
  </sheetData>
  <mergeCells count="1">
    <mergeCell ref="A1:B1"/>
  </mergeCells>
  <printOptions horizontalCentered="1"/>
  <pageMargins left="0.55000000000000004" right="0.45" top="0.5" bottom="0.5" header="0.3" footer="0.45"/>
  <pageSetup paperSize="9" orientation="portrait" r:id="rId1"/>
  <headerFooter>
    <oddFooter>&amp;L&amp;G&amp;C&amp;G&amp;RPackage 2 (Lamki)Page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tabSelected="1" view="pageBreakPreview" topLeftCell="A4" zoomScaleNormal="73" zoomScaleSheetLayoutView="100" zoomScalePageLayoutView="59" workbookViewId="0">
      <selection activeCell="B10" sqref="B10"/>
    </sheetView>
  </sheetViews>
  <sheetFormatPr defaultColWidth="9.140625" defaultRowHeight="15" x14ac:dyDescent="0.25"/>
  <cols>
    <col min="1" max="1" width="8.140625" style="232" customWidth="1"/>
    <col min="2" max="2" width="85.140625" style="232" customWidth="1"/>
    <col min="3" max="3" width="10.85546875" style="232" customWidth="1"/>
    <col min="4" max="4" width="10.140625" style="2" bestFit="1" customWidth="1"/>
    <col min="5" max="5" width="9" style="2" customWidth="1"/>
    <col min="6" max="6" width="9.85546875" style="2" customWidth="1"/>
    <col min="7" max="7" width="14.85546875" style="232" customWidth="1"/>
    <col min="8" max="8" width="19.85546875" style="232" customWidth="1"/>
    <col min="9" max="9" width="11.5703125" style="232" customWidth="1"/>
    <col min="10" max="16384" width="9.140625" style="232"/>
  </cols>
  <sheetData>
    <row r="1" spans="1:10" s="2" customFormat="1" ht="15" customHeight="1" x14ac:dyDescent="0.25">
      <c r="A1" s="317" t="s">
        <v>0</v>
      </c>
      <c r="B1" s="317"/>
      <c r="C1" s="317"/>
      <c r="D1" s="317"/>
      <c r="E1" s="317"/>
      <c r="F1" s="317"/>
      <c r="G1" s="317"/>
      <c r="H1" s="317"/>
      <c r="I1" s="317"/>
    </row>
    <row r="2" spans="1:10" s="2" customFormat="1" ht="15" customHeight="1" x14ac:dyDescent="0.25">
      <c r="A2" s="318" t="s">
        <v>1</v>
      </c>
      <c r="B2" s="318"/>
      <c r="C2" s="318"/>
      <c r="D2" s="318"/>
      <c r="E2" s="318"/>
      <c r="F2" s="318"/>
      <c r="G2" s="318"/>
      <c r="H2" s="318"/>
      <c r="I2" s="318"/>
    </row>
    <row r="3" spans="1:10" s="2" customFormat="1" ht="15.75" customHeight="1" x14ac:dyDescent="0.25">
      <c r="A3" s="319" t="s">
        <v>181</v>
      </c>
      <c r="B3" s="319"/>
      <c r="C3" s="319"/>
      <c r="D3" s="319"/>
      <c r="E3" s="319"/>
      <c r="F3" s="319"/>
      <c r="G3" s="319"/>
      <c r="H3" s="319"/>
      <c r="I3" s="319"/>
      <c r="J3" s="176"/>
    </row>
    <row r="4" spans="1:10" s="2" customFormat="1" ht="15.75" customHeight="1" x14ac:dyDescent="0.25">
      <c r="A4" s="320" t="s">
        <v>46</v>
      </c>
      <c r="B4" s="320"/>
      <c r="C4" s="320"/>
      <c r="D4" s="320"/>
      <c r="E4" s="320"/>
      <c r="F4" s="320"/>
      <c r="G4" s="320"/>
      <c r="H4" s="320"/>
      <c r="I4" s="320"/>
      <c r="J4" s="177"/>
    </row>
    <row r="5" spans="1:10" s="2" customFormat="1" ht="15.75" customHeight="1" x14ac:dyDescent="0.25">
      <c r="A5" s="321" t="str">
        <f>PREAMBLE!A2</f>
        <v>Tender No. Re-GOD/2078/079-14; Package 2 : Lamki Substation</v>
      </c>
      <c r="B5" s="321"/>
      <c r="C5" s="160"/>
      <c r="D5" s="159"/>
      <c r="E5" s="159"/>
      <c r="F5" s="159"/>
      <c r="G5" s="159"/>
      <c r="H5" s="159"/>
      <c r="I5" s="159"/>
      <c r="J5" s="178"/>
    </row>
    <row r="6" spans="1:10" s="2" customFormat="1" ht="15" customHeight="1" thickBot="1" x14ac:dyDescent="0.3">
      <c r="A6" s="1" t="s">
        <v>70</v>
      </c>
      <c r="I6" s="3"/>
    </row>
    <row r="7" spans="1:10" s="2" customFormat="1" ht="83.25" customHeight="1" x14ac:dyDescent="0.25">
      <c r="A7" s="322" t="s">
        <v>2</v>
      </c>
      <c r="B7" s="324" t="s">
        <v>3</v>
      </c>
      <c r="C7" s="328" t="s">
        <v>49</v>
      </c>
      <c r="D7" s="356" t="s">
        <v>5</v>
      </c>
      <c r="E7" s="356" t="s">
        <v>6</v>
      </c>
      <c r="F7" s="377" t="s">
        <v>30</v>
      </c>
      <c r="G7" s="324" t="s">
        <v>182</v>
      </c>
      <c r="H7" s="324"/>
      <c r="I7" s="326" t="s">
        <v>4</v>
      </c>
    </row>
    <row r="8" spans="1:10" s="2" customFormat="1" ht="30" customHeight="1" x14ac:dyDescent="0.25">
      <c r="A8" s="323"/>
      <c r="B8" s="325"/>
      <c r="C8" s="329"/>
      <c r="D8" s="357"/>
      <c r="E8" s="357"/>
      <c r="F8" s="378"/>
      <c r="G8" s="169" t="s">
        <v>80</v>
      </c>
      <c r="H8" s="174" t="s">
        <v>81</v>
      </c>
      <c r="I8" s="327"/>
    </row>
    <row r="9" spans="1:10" s="2" customFormat="1" ht="26.25" customHeight="1" x14ac:dyDescent="0.25">
      <c r="A9" s="109" t="s">
        <v>7</v>
      </c>
      <c r="B9" s="4" t="s">
        <v>8</v>
      </c>
      <c r="C9" s="4"/>
      <c r="D9" s="4" t="s">
        <v>9</v>
      </c>
      <c r="E9" s="4" t="s">
        <v>10</v>
      </c>
      <c r="F9" s="4"/>
      <c r="G9" s="4" t="s">
        <v>11</v>
      </c>
      <c r="H9" s="4" t="s">
        <v>47</v>
      </c>
      <c r="I9" s="170" t="s">
        <v>12</v>
      </c>
    </row>
    <row r="10" spans="1:10" s="2" customFormat="1" ht="26.25" customHeight="1" x14ac:dyDescent="0.25">
      <c r="A10" s="109" t="s">
        <v>13</v>
      </c>
      <c r="B10" s="5" t="s">
        <v>86</v>
      </c>
      <c r="C10" s="4"/>
      <c r="D10" s="4"/>
      <c r="E10" s="4"/>
      <c r="F10" s="4"/>
      <c r="G10" s="4"/>
      <c r="H10" s="4"/>
      <c r="I10" s="170"/>
    </row>
    <row r="11" spans="1:10" s="184" customFormat="1" ht="14.25" x14ac:dyDescent="0.25">
      <c r="A11" s="179">
        <v>1</v>
      </c>
      <c r="B11" s="180" t="s">
        <v>85</v>
      </c>
      <c r="C11" s="180"/>
      <c r="D11" s="181"/>
      <c r="E11" s="181"/>
      <c r="F11" s="181"/>
      <c r="G11" s="182"/>
      <c r="H11" s="182"/>
      <c r="I11" s="183"/>
    </row>
    <row r="12" spans="1:10" s="184" customFormat="1" ht="30" x14ac:dyDescent="0.25">
      <c r="A12" s="110">
        <v>1.1000000000000001</v>
      </c>
      <c r="B12" s="78" t="s">
        <v>129</v>
      </c>
      <c r="C12" s="185"/>
      <c r="D12" s="73">
        <v>1</v>
      </c>
      <c r="E12" s="73" t="s">
        <v>109</v>
      </c>
      <c r="F12" s="186"/>
      <c r="G12" s="187"/>
      <c r="H12" s="187"/>
      <c r="I12" s="188"/>
    </row>
    <row r="13" spans="1:10" s="184" customFormat="1" ht="30" x14ac:dyDescent="0.25">
      <c r="A13" s="111">
        <v>1.2</v>
      </c>
      <c r="B13" s="58" t="s">
        <v>105</v>
      </c>
      <c r="C13" s="189"/>
      <c r="D13" s="61">
        <v>1</v>
      </c>
      <c r="E13" s="61" t="s">
        <v>109</v>
      </c>
      <c r="F13" s="190"/>
      <c r="G13" s="191"/>
      <c r="H13" s="191"/>
      <c r="I13" s="192"/>
    </row>
    <row r="14" spans="1:10" s="184" customFormat="1" x14ac:dyDescent="0.25">
      <c r="A14" s="111">
        <v>1.3</v>
      </c>
      <c r="B14" s="58" t="s">
        <v>106</v>
      </c>
      <c r="C14" s="189"/>
      <c r="D14" s="61">
        <v>3</v>
      </c>
      <c r="E14" s="61" t="s">
        <v>109</v>
      </c>
      <c r="F14" s="190"/>
      <c r="G14" s="191"/>
      <c r="H14" s="191"/>
      <c r="I14" s="192"/>
    </row>
    <row r="15" spans="1:10" s="184" customFormat="1" x14ac:dyDescent="0.25">
      <c r="A15" s="111">
        <v>1.4</v>
      </c>
      <c r="B15" s="58" t="s">
        <v>107</v>
      </c>
      <c r="C15" s="189"/>
      <c r="D15" s="61">
        <v>3</v>
      </c>
      <c r="E15" s="61" t="s">
        <v>14</v>
      </c>
      <c r="F15" s="190"/>
      <c r="G15" s="191"/>
      <c r="H15" s="191"/>
      <c r="I15" s="192"/>
    </row>
    <row r="16" spans="1:10" s="184" customFormat="1" x14ac:dyDescent="0.25">
      <c r="A16" s="111">
        <v>1.5</v>
      </c>
      <c r="B16" s="59" t="s">
        <v>130</v>
      </c>
      <c r="C16" s="189"/>
      <c r="D16" s="61">
        <v>6</v>
      </c>
      <c r="E16" s="61" t="s">
        <v>15</v>
      </c>
      <c r="F16" s="190"/>
      <c r="G16" s="191"/>
      <c r="H16" s="191"/>
      <c r="I16" s="192"/>
    </row>
    <row r="17" spans="1:9" s="184" customFormat="1" ht="30" x14ac:dyDescent="0.25">
      <c r="A17" s="111">
        <v>1.6</v>
      </c>
      <c r="B17" s="50" t="s">
        <v>131</v>
      </c>
      <c r="C17" s="189"/>
      <c r="D17" s="43">
        <v>750</v>
      </c>
      <c r="E17" s="43" t="s">
        <v>104</v>
      </c>
      <c r="F17" s="190"/>
      <c r="G17" s="191"/>
      <c r="H17" s="191"/>
      <c r="I17" s="192"/>
    </row>
    <row r="18" spans="1:9" s="184" customFormat="1" ht="30" x14ac:dyDescent="0.25">
      <c r="A18" s="111">
        <v>1.7</v>
      </c>
      <c r="B18" s="105" t="s">
        <v>174</v>
      </c>
      <c r="C18" s="189"/>
      <c r="D18" s="43">
        <v>1800</v>
      </c>
      <c r="E18" s="43" t="s">
        <v>104</v>
      </c>
      <c r="F18" s="190"/>
      <c r="G18" s="191"/>
      <c r="H18" s="191"/>
      <c r="I18" s="192"/>
    </row>
    <row r="19" spans="1:9" s="184" customFormat="1" x14ac:dyDescent="0.25">
      <c r="A19" s="111">
        <v>1.8</v>
      </c>
      <c r="B19" s="63" t="s">
        <v>108</v>
      </c>
      <c r="C19" s="189"/>
      <c r="D19" s="61">
        <v>1</v>
      </c>
      <c r="E19" s="64" t="s">
        <v>110</v>
      </c>
      <c r="F19" s="190"/>
      <c r="G19" s="191"/>
      <c r="H19" s="191"/>
      <c r="I19" s="192"/>
    </row>
    <row r="20" spans="1:9" s="184" customFormat="1" x14ac:dyDescent="0.25">
      <c r="A20" s="112">
        <v>1.9</v>
      </c>
      <c r="B20" s="50" t="s">
        <v>168</v>
      </c>
      <c r="C20" s="189"/>
      <c r="D20" s="43">
        <v>3</v>
      </c>
      <c r="E20" s="43" t="s">
        <v>15</v>
      </c>
      <c r="F20" s="190"/>
      <c r="G20" s="191"/>
      <c r="H20" s="191"/>
      <c r="I20" s="192"/>
    </row>
    <row r="21" spans="1:9" s="184" customFormat="1" ht="30" x14ac:dyDescent="0.25">
      <c r="A21" s="113">
        <v>1.1000000000000001</v>
      </c>
      <c r="B21" s="50" t="s">
        <v>169</v>
      </c>
      <c r="C21" s="193"/>
      <c r="D21" s="43">
        <v>100</v>
      </c>
      <c r="E21" s="43" t="s">
        <v>141</v>
      </c>
      <c r="F21" s="190"/>
      <c r="G21" s="191"/>
      <c r="H21" s="191"/>
      <c r="I21" s="192"/>
    </row>
    <row r="22" spans="1:9" s="184" customFormat="1" x14ac:dyDescent="0.25">
      <c r="A22" s="111">
        <v>1.1100000000000001</v>
      </c>
      <c r="B22" s="50" t="s">
        <v>170</v>
      </c>
      <c r="C22" s="193"/>
      <c r="D22" s="43">
        <v>1</v>
      </c>
      <c r="E22" s="43" t="s">
        <v>15</v>
      </c>
      <c r="F22" s="190"/>
      <c r="G22" s="191"/>
      <c r="H22" s="191"/>
      <c r="I22" s="192"/>
    </row>
    <row r="23" spans="1:9" s="184" customFormat="1" x14ac:dyDescent="0.25">
      <c r="A23" s="111">
        <v>1.1200000000000001</v>
      </c>
      <c r="B23" s="50" t="s">
        <v>171</v>
      </c>
      <c r="C23" s="193"/>
      <c r="D23" s="43">
        <v>1</v>
      </c>
      <c r="E23" s="43" t="s">
        <v>109</v>
      </c>
      <c r="F23" s="190"/>
      <c r="G23" s="191"/>
      <c r="H23" s="191"/>
      <c r="I23" s="192"/>
    </row>
    <row r="24" spans="1:9" s="184" customFormat="1" x14ac:dyDescent="0.25">
      <c r="A24" s="114">
        <v>1.1299999999999999</v>
      </c>
      <c r="B24" s="79" t="s">
        <v>172</v>
      </c>
      <c r="C24" s="194"/>
      <c r="D24" s="45">
        <v>2</v>
      </c>
      <c r="E24" s="45" t="s">
        <v>109</v>
      </c>
      <c r="F24" s="195"/>
      <c r="G24" s="196"/>
      <c r="H24" s="196"/>
      <c r="I24" s="197"/>
    </row>
    <row r="25" spans="1:9" s="184" customFormat="1" x14ac:dyDescent="0.25">
      <c r="A25" s="198"/>
      <c r="B25" s="106" t="s">
        <v>89</v>
      </c>
      <c r="C25" s="106"/>
      <c r="D25" s="199"/>
      <c r="E25" s="199"/>
      <c r="F25" s="181"/>
      <c r="G25" s="182"/>
      <c r="H25" s="182"/>
      <c r="I25" s="183"/>
    </row>
    <row r="26" spans="1:9" s="184" customFormat="1" x14ac:dyDescent="0.25">
      <c r="A26" s="179">
        <v>2</v>
      </c>
      <c r="B26" s="107" t="s">
        <v>87</v>
      </c>
      <c r="C26" s="107"/>
      <c r="D26" s="200"/>
      <c r="E26" s="200"/>
      <c r="F26" s="181"/>
      <c r="G26" s="182"/>
      <c r="H26" s="182"/>
      <c r="I26" s="183"/>
    </row>
    <row r="27" spans="1:9" s="184" customFormat="1" ht="30" x14ac:dyDescent="0.25">
      <c r="A27" s="201">
        <v>2.1</v>
      </c>
      <c r="B27" s="101" t="s">
        <v>111</v>
      </c>
      <c r="C27" s="202"/>
      <c r="D27" s="203">
        <v>1</v>
      </c>
      <c r="E27" s="203" t="s">
        <v>103</v>
      </c>
      <c r="F27" s="186"/>
      <c r="G27" s="187"/>
      <c r="H27" s="187"/>
      <c r="I27" s="188"/>
    </row>
    <row r="28" spans="1:9" s="184" customFormat="1" x14ac:dyDescent="0.25">
      <c r="A28" s="204">
        <v>2.2000000000000002</v>
      </c>
      <c r="B28" s="66" t="s">
        <v>112</v>
      </c>
      <c r="C28" s="205"/>
      <c r="D28" s="206">
        <v>1</v>
      </c>
      <c r="E28" s="206" t="s">
        <v>103</v>
      </c>
      <c r="F28" s="195"/>
      <c r="G28" s="196"/>
      <c r="H28" s="196"/>
      <c r="I28" s="197"/>
    </row>
    <row r="29" spans="1:9" s="184" customFormat="1" x14ac:dyDescent="0.25">
      <c r="A29" s="207"/>
      <c r="B29" s="106" t="s">
        <v>90</v>
      </c>
      <c r="C29" s="106"/>
      <c r="D29" s="199"/>
      <c r="E29" s="199"/>
      <c r="F29" s="181"/>
      <c r="G29" s="182"/>
      <c r="H29" s="182"/>
      <c r="I29" s="183"/>
    </row>
    <row r="30" spans="1:9" s="184" customFormat="1" x14ac:dyDescent="0.25">
      <c r="A30" s="179">
        <v>3</v>
      </c>
      <c r="B30" s="107" t="s">
        <v>88</v>
      </c>
      <c r="C30" s="107"/>
      <c r="D30" s="200"/>
      <c r="E30" s="200"/>
      <c r="F30" s="181"/>
      <c r="G30" s="182"/>
      <c r="H30" s="182"/>
      <c r="I30" s="183"/>
    </row>
    <row r="31" spans="1:9" s="184" customFormat="1" ht="45" x14ac:dyDescent="0.25">
      <c r="A31" s="201">
        <v>3.1</v>
      </c>
      <c r="B31" s="46" t="s">
        <v>113</v>
      </c>
      <c r="C31" s="202"/>
      <c r="D31" s="203">
        <v>1</v>
      </c>
      <c r="E31" s="203" t="s">
        <v>103</v>
      </c>
      <c r="F31" s="186"/>
      <c r="G31" s="187"/>
      <c r="H31" s="187"/>
      <c r="I31" s="188"/>
    </row>
    <row r="32" spans="1:9" s="184" customFormat="1" ht="30" x14ac:dyDescent="0.25">
      <c r="A32" s="204">
        <v>3.2</v>
      </c>
      <c r="B32" s="84" t="s">
        <v>133</v>
      </c>
      <c r="C32" s="205"/>
      <c r="D32" s="206">
        <v>1</v>
      </c>
      <c r="E32" s="206" t="s">
        <v>103</v>
      </c>
      <c r="F32" s="195"/>
      <c r="G32" s="196"/>
      <c r="H32" s="196"/>
      <c r="I32" s="197"/>
    </row>
    <row r="33" spans="1:9" s="184" customFormat="1" x14ac:dyDescent="0.25">
      <c r="A33" s="198"/>
      <c r="B33" s="106" t="s">
        <v>91</v>
      </c>
      <c r="C33" s="106"/>
      <c r="D33" s="199"/>
      <c r="E33" s="199"/>
      <c r="F33" s="181"/>
      <c r="G33" s="182"/>
      <c r="H33" s="182"/>
      <c r="I33" s="183"/>
    </row>
    <row r="34" spans="1:9" s="184" customFormat="1" x14ac:dyDescent="0.25">
      <c r="A34" s="179">
        <v>4</v>
      </c>
      <c r="B34" s="107" t="s">
        <v>114</v>
      </c>
      <c r="C34" s="107"/>
      <c r="D34" s="200"/>
      <c r="E34" s="200"/>
      <c r="F34" s="181"/>
      <c r="G34" s="182"/>
      <c r="H34" s="182"/>
      <c r="I34" s="183"/>
    </row>
    <row r="35" spans="1:9" s="184" customFormat="1" x14ac:dyDescent="0.25">
      <c r="A35" s="201">
        <v>4.0999999999999996</v>
      </c>
      <c r="B35" s="68" t="s">
        <v>173</v>
      </c>
      <c r="C35" s="202"/>
      <c r="D35" s="203">
        <v>1</v>
      </c>
      <c r="E35" s="203" t="s">
        <v>103</v>
      </c>
      <c r="F35" s="181"/>
      <c r="G35" s="182"/>
      <c r="H35" s="182"/>
      <c r="I35" s="183"/>
    </row>
    <row r="36" spans="1:9" s="184" customFormat="1" x14ac:dyDescent="0.25">
      <c r="A36" s="179"/>
      <c r="B36" s="107" t="s">
        <v>94</v>
      </c>
      <c r="C36" s="107"/>
      <c r="D36" s="200"/>
      <c r="E36" s="200"/>
      <c r="F36" s="181"/>
      <c r="G36" s="182"/>
      <c r="H36" s="182"/>
      <c r="I36" s="183"/>
    </row>
    <row r="37" spans="1:9" s="184" customFormat="1" x14ac:dyDescent="0.25">
      <c r="A37" s="179"/>
      <c r="B37" s="107" t="s">
        <v>92</v>
      </c>
      <c r="C37" s="107"/>
      <c r="D37" s="200"/>
      <c r="E37" s="200"/>
      <c r="F37" s="181"/>
      <c r="G37" s="182"/>
      <c r="H37" s="182"/>
      <c r="I37" s="183"/>
    </row>
    <row r="38" spans="1:9" s="184" customFormat="1" x14ac:dyDescent="0.25">
      <c r="A38" s="179" t="s">
        <v>142</v>
      </c>
      <c r="B38" s="107" t="s">
        <v>143</v>
      </c>
      <c r="C38" s="107"/>
      <c r="D38" s="200"/>
      <c r="E38" s="200"/>
      <c r="F38" s="181"/>
      <c r="G38" s="182"/>
      <c r="H38" s="182"/>
      <c r="I38" s="183"/>
    </row>
    <row r="39" spans="1:9" s="184" customFormat="1" ht="30" x14ac:dyDescent="0.25">
      <c r="A39" s="208">
        <v>5</v>
      </c>
      <c r="B39" s="108" t="s">
        <v>177</v>
      </c>
      <c r="C39" s="209"/>
      <c r="D39" s="210"/>
      <c r="E39" s="210"/>
      <c r="F39" s="211"/>
      <c r="G39" s="212"/>
      <c r="H39" s="212"/>
      <c r="I39" s="213"/>
    </row>
    <row r="40" spans="1:9" s="184" customFormat="1" x14ac:dyDescent="0.25">
      <c r="A40" s="201">
        <v>5.0999999999999996</v>
      </c>
      <c r="B40" s="85" t="s">
        <v>144</v>
      </c>
      <c r="C40" s="202"/>
      <c r="D40" s="203">
        <v>3</v>
      </c>
      <c r="E40" s="203" t="s">
        <v>103</v>
      </c>
      <c r="F40" s="186"/>
      <c r="G40" s="187"/>
      <c r="H40" s="187"/>
      <c r="I40" s="188"/>
    </row>
    <row r="41" spans="1:9" s="184" customFormat="1" x14ac:dyDescent="0.25">
      <c r="A41" s="214">
        <v>5.2</v>
      </c>
      <c r="B41" s="69" t="s">
        <v>116</v>
      </c>
      <c r="C41" s="215"/>
      <c r="D41" s="216">
        <v>3</v>
      </c>
      <c r="E41" s="216" t="s">
        <v>103</v>
      </c>
      <c r="F41" s="190"/>
      <c r="G41" s="191"/>
      <c r="H41" s="191"/>
      <c r="I41" s="192"/>
    </row>
    <row r="42" spans="1:9" s="184" customFormat="1" x14ac:dyDescent="0.25">
      <c r="A42" s="204">
        <v>5.3</v>
      </c>
      <c r="B42" s="86" t="s">
        <v>117</v>
      </c>
      <c r="C42" s="205"/>
      <c r="D42" s="206">
        <v>3</v>
      </c>
      <c r="E42" s="206" t="s">
        <v>103</v>
      </c>
      <c r="F42" s="195"/>
      <c r="G42" s="196"/>
      <c r="H42" s="196"/>
      <c r="I42" s="197"/>
    </row>
    <row r="43" spans="1:9" s="184" customFormat="1" x14ac:dyDescent="0.25">
      <c r="A43" s="207"/>
      <c r="B43" s="98" t="s">
        <v>128</v>
      </c>
      <c r="C43" s="106"/>
      <c r="D43" s="199"/>
      <c r="E43" s="199"/>
      <c r="F43" s="181"/>
      <c r="G43" s="182"/>
      <c r="H43" s="182"/>
      <c r="I43" s="183"/>
    </row>
    <row r="44" spans="1:9" s="184" customFormat="1" x14ac:dyDescent="0.25">
      <c r="A44" s="207"/>
      <c r="B44" s="7" t="s">
        <v>145</v>
      </c>
      <c r="C44" s="107"/>
      <c r="D44" s="200"/>
      <c r="E44" s="200"/>
      <c r="F44" s="181"/>
      <c r="G44" s="182"/>
      <c r="H44" s="182"/>
      <c r="I44" s="183"/>
    </row>
    <row r="45" spans="1:9" s="184" customFormat="1" x14ac:dyDescent="0.25">
      <c r="A45" s="198" t="s">
        <v>146</v>
      </c>
      <c r="B45" s="87" t="s">
        <v>147</v>
      </c>
      <c r="C45" s="107"/>
      <c r="D45" s="200"/>
      <c r="E45" s="200"/>
      <c r="F45" s="181"/>
      <c r="G45" s="182"/>
      <c r="H45" s="182"/>
      <c r="I45" s="183"/>
    </row>
    <row r="46" spans="1:9" s="184" customFormat="1" x14ac:dyDescent="0.25">
      <c r="A46" s="217">
        <v>6</v>
      </c>
      <c r="B46" s="102" t="s">
        <v>151</v>
      </c>
      <c r="C46" s="209"/>
      <c r="D46" s="210"/>
      <c r="E46" s="210"/>
      <c r="F46" s="211"/>
      <c r="G46" s="212"/>
      <c r="H46" s="212"/>
      <c r="I46" s="213"/>
    </row>
    <row r="47" spans="1:9" s="184" customFormat="1" x14ac:dyDescent="0.25">
      <c r="A47" s="201">
        <v>6.1</v>
      </c>
      <c r="B47" s="92" t="s">
        <v>152</v>
      </c>
      <c r="C47" s="202"/>
      <c r="D47" s="93">
        <v>3</v>
      </c>
      <c r="E47" s="88" t="s">
        <v>14</v>
      </c>
      <c r="F47" s="186"/>
      <c r="G47" s="187"/>
      <c r="H47" s="187"/>
      <c r="I47" s="188"/>
    </row>
    <row r="48" spans="1:9" s="184" customFormat="1" x14ac:dyDescent="0.25">
      <c r="A48" s="214">
        <v>6.2</v>
      </c>
      <c r="B48" s="94" t="s">
        <v>153</v>
      </c>
      <c r="C48" s="215"/>
      <c r="D48" s="95">
        <v>2</v>
      </c>
      <c r="E48" s="89" t="s">
        <v>14</v>
      </c>
      <c r="F48" s="190"/>
      <c r="G48" s="191"/>
      <c r="H48" s="191"/>
      <c r="I48" s="192"/>
    </row>
    <row r="49" spans="1:9" s="184" customFormat="1" x14ac:dyDescent="0.25">
      <c r="A49" s="214">
        <v>6.3</v>
      </c>
      <c r="B49" s="96" t="s">
        <v>154</v>
      </c>
      <c r="C49" s="215"/>
      <c r="D49" s="95">
        <v>2</v>
      </c>
      <c r="E49" s="89" t="s">
        <v>149</v>
      </c>
      <c r="F49" s="190"/>
      <c r="G49" s="191"/>
      <c r="H49" s="191"/>
      <c r="I49" s="192"/>
    </row>
    <row r="50" spans="1:9" s="184" customFormat="1" x14ac:dyDescent="0.25">
      <c r="A50" s="214">
        <v>6.4</v>
      </c>
      <c r="B50" s="94" t="s">
        <v>155</v>
      </c>
      <c r="C50" s="215"/>
      <c r="D50" s="95">
        <v>2</v>
      </c>
      <c r="E50" s="89" t="s">
        <v>149</v>
      </c>
      <c r="F50" s="190"/>
      <c r="G50" s="191"/>
      <c r="H50" s="191"/>
      <c r="I50" s="192"/>
    </row>
    <row r="51" spans="1:9" s="184" customFormat="1" x14ac:dyDescent="0.25">
      <c r="A51" s="214">
        <v>6.5</v>
      </c>
      <c r="B51" s="94" t="s">
        <v>156</v>
      </c>
      <c r="C51" s="215"/>
      <c r="D51" s="95">
        <v>1</v>
      </c>
      <c r="E51" s="89" t="s">
        <v>149</v>
      </c>
      <c r="F51" s="190"/>
      <c r="G51" s="191"/>
      <c r="H51" s="191"/>
      <c r="I51" s="192"/>
    </row>
    <row r="52" spans="1:9" s="184" customFormat="1" x14ac:dyDescent="0.25">
      <c r="A52" s="204">
        <v>6.6</v>
      </c>
      <c r="B52" s="97" t="s">
        <v>157</v>
      </c>
      <c r="C52" s="205"/>
      <c r="D52" s="90">
        <v>1</v>
      </c>
      <c r="E52" s="90" t="s">
        <v>110</v>
      </c>
      <c r="F52" s="195"/>
      <c r="G52" s="196"/>
      <c r="H52" s="196"/>
      <c r="I52" s="197"/>
    </row>
    <row r="53" spans="1:9" s="184" customFormat="1" x14ac:dyDescent="0.25">
      <c r="A53" s="218"/>
      <c r="B53" s="98" t="s">
        <v>148</v>
      </c>
      <c r="C53" s="106"/>
      <c r="D53" s="199"/>
      <c r="E53" s="199"/>
      <c r="F53" s="181"/>
      <c r="G53" s="182"/>
      <c r="H53" s="182"/>
      <c r="I53" s="183"/>
    </row>
    <row r="54" spans="1:9" s="184" customFormat="1" x14ac:dyDescent="0.25">
      <c r="A54" s="207">
        <v>7</v>
      </c>
      <c r="B54" s="91" t="s">
        <v>159</v>
      </c>
      <c r="C54" s="107"/>
      <c r="D54" s="200"/>
      <c r="E54" s="200"/>
      <c r="F54" s="181"/>
      <c r="G54" s="182"/>
      <c r="H54" s="182"/>
      <c r="I54" s="183"/>
    </row>
    <row r="55" spans="1:9" s="184" customFormat="1" x14ac:dyDescent="0.25">
      <c r="A55" s="201">
        <v>7.1</v>
      </c>
      <c r="B55" s="92" t="s">
        <v>152</v>
      </c>
      <c r="C55" s="202"/>
      <c r="D55" s="88">
        <v>3</v>
      </c>
      <c r="E55" s="99" t="s">
        <v>15</v>
      </c>
      <c r="F55" s="186"/>
      <c r="G55" s="187"/>
      <c r="H55" s="187"/>
      <c r="I55" s="188"/>
    </row>
    <row r="56" spans="1:9" s="184" customFormat="1" x14ac:dyDescent="0.25">
      <c r="A56" s="214">
        <v>7.2</v>
      </c>
      <c r="B56" s="94" t="s">
        <v>153</v>
      </c>
      <c r="C56" s="215"/>
      <c r="D56" s="89">
        <v>2</v>
      </c>
      <c r="E56" s="89" t="s">
        <v>15</v>
      </c>
      <c r="F56" s="190"/>
      <c r="G56" s="191"/>
      <c r="H56" s="191"/>
      <c r="I56" s="192"/>
    </row>
    <row r="57" spans="1:9" s="184" customFormat="1" x14ac:dyDescent="0.25">
      <c r="A57" s="214">
        <v>7.3</v>
      </c>
      <c r="B57" s="96" t="s">
        <v>160</v>
      </c>
      <c r="C57" s="215"/>
      <c r="D57" s="89">
        <v>2</v>
      </c>
      <c r="E57" s="89" t="s">
        <v>149</v>
      </c>
      <c r="F57" s="190"/>
      <c r="G57" s="191"/>
      <c r="H57" s="191"/>
      <c r="I57" s="192"/>
    </row>
    <row r="58" spans="1:9" s="184" customFormat="1" x14ac:dyDescent="0.25">
      <c r="A58" s="214">
        <v>7.4</v>
      </c>
      <c r="B58" s="94" t="s">
        <v>155</v>
      </c>
      <c r="C58" s="215"/>
      <c r="D58" s="89">
        <v>3</v>
      </c>
      <c r="E58" s="89" t="s">
        <v>149</v>
      </c>
      <c r="F58" s="190"/>
      <c r="G58" s="191"/>
      <c r="H58" s="191"/>
      <c r="I58" s="192"/>
    </row>
    <row r="59" spans="1:9" s="184" customFormat="1" x14ac:dyDescent="0.25">
      <c r="A59" s="204">
        <v>7.5</v>
      </c>
      <c r="B59" s="97" t="s">
        <v>161</v>
      </c>
      <c r="C59" s="205"/>
      <c r="D59" s="90">
        <v>2</v>
      </c>
      <c r="E59" s="90" t="s">
        <v>15</v>
      </c>
      <c r="F59" s="195"/>
      <c r="G59" s="196"/>
      <c r="H59" s="196"/>
      <c r="I59" s="197"/>
    </row>
    <row r="60" spans="1:9" s="184" customFormat="1" x14ac:dyDescent="0.25">
      <c r="A60" s="218"/>
      <c r="B60" s="98" t="s">
        <v>150</v>
      </c>
      <c r="C60" s="106"/>
      <c r="D60" s="199"/>
      <c r="E60" s="199"/>
      <c r="F60" s="181"/>
      <c r="G60" s="182"/>
      <c r="H60" s="182"/>
      <c r="I60" s="183"/>
    </row>
    <row r="61" spans="1:9" s="184" customFormat="1" x14ac:dyDescent="0.25">
      <c r="A61" s="207">
        <v>8</v>
      </c>
      <c r="B61" s="100" t="s">
        <v>162</v>
      </c>
      <c r="C61" s="107"/>
      <c r="D61" s="200"/>
      <c r="E61" s="200"/>
      <c r="F61" s="181"/>
      <c r="G61" s="182"/>
      <c r="H61" s="182"/>
      <c r="I61" s="183"/>
    </row>
    <row r="62" spans="1:9" s="184" customFormat="1" x14ac:dyDescent="0.25">
      <c r="A62" s="201">
        <v>8.1</v>
      </c>
      <c r="B62" s="92" t="s">
        <v>163</v>
      </c>
      <c r="C62" s="202"/>
      <c r="D62" s="88">
        <v>2</v>
      </c>
      <c r="E62" s="88" t="s">
        <v>149</v>
      </c>
      <c r="F62" s="219"/>
      <c r="G62" s="220"/>
      <c r="H62" s="220"/>
      <c r="I62" s="221"/>
    </row>
    <row r="63" spans="1:9" s="184" customFormat="1" x14ac:dyDescent="0.25">
      <c r="A63" s="214">
        <v>8.1999999999999993</v>
      </c>
      <c r="B63" s="94" t="s">
        <v>164</v>
      </c>
      <c r="C63" s="215"/>
      <c r="D63" s="89">
        <v>2</v>
      </c>
      <c r="E63" s="89" t="s">
        <v>149</v>
      </c>
      <c r="F63" s="219"/>
      <c r="G63" s="220"/>
      <c r="H63" s="220"/>
      <c r="I63" s="221"/>
    </row>
    <row r="64" spans="1:9" s="184" customFormat="1" x14ac:dyDescent="0.25">
      <c r="A64" s="204">
        <v>8.3000000000000007</v>
      </c>
      <c r="B64" s="97" t="s">
        <v>165</v>
      </c>
      <c r="C64" s="205"/>
      <c r="D64" s="90">
        <v>2</v>
      </c>
      <c r="E64" s="90" t="s">
        <v>149</v>
      </c>
      <c r="F64" s="211"/>
      <c r="G64" s="212"/>
      <c r="H64" s="212"/>
      <c r="I64" s="213"/>
    </row>
    <row r="65" spans="1:9" s="184" customFormat="1" x14ac:dyDescent="0.25">
      <c r="A65" s="218"/>
      <c r="B65" s="98" t="s">
        <v>158</v>
      </c>
      <c r="C65" s="106"/>
      <c r="D65" s="199"/>
      <c r="E65" s="199"/>
      <c r="F65" s="181"/>
      <c r="G65" s="182"/>
      <c r="H65" s="182"/>
      <c r="I65" s="183"/>
    </row>
    <row r="66" spans="1:9" s="184" customFormat="1" x14ac:dyDescent="0.25">
      <c r="A66" s="207"/>
      <c r="B66" s="7" t="s">
        <v>166</v>
      </c>
      <c r="C66" s="107"/>
      <c r="D66" s="200"/>
      <c r="E66" s="200"/>
      <c r="F66" s="181"/>
      <c r="G66" s="182"/>
      <c r="H66" s="182"/>
      <c r="I66" s="183"/>
    </row>
    <row r="67" spans="1:9" s="184" customFormat="1" ht="15.75" thickBot="1" x14ac:dyDescent="0.3">
      <c r="A67" s="222"/>
      <c r="B67" s="223" t="s">
        <v>167</v>
      </c>
      <c r="C67" s="223"/>
      <c r="D67" s="224"/>
      <c r="E67" s="224"/>
      <c r="F67" s="225"/>
      <c r="G67" s="223"/>
      <c r="H67" s="223"/>
      <c r="I67" s="226"/>
    </row>
    <row r="69" spans="1:9" s="17" customFormat="1" x14ac:dyDescent="0.25">
      <c r="A69" s="314" t="s">
        <v>73</v>
      </c>
      <c r="B69" s="314"/>
      <c r="C69" s="227"/>
      <c r="D69" s="227"/>
      <c r="E69" s="228"/>
      <c r="F69" s="229"/>
    </row>
    <row r="70" spans="1:9" s="17" customFormat="1" x14ac:dyDescent="0.25">
      <c r="A70" s="315" t="s">
        <v>74</v>
      </c>
      <c r="B70" s="315"/>
      <c r="C70" s="227"/>
      <c r="D70" s="227"/>
      <c r="E70" s="228"/>
      <c r="F70" s="229"/>
      <c r="G70" s="230"/>
      <c r="H70" s="230"/>
      <c r="I70" s="230"/>
    </row>
    <row r="71" spans="1:9" s="17" customFormat="1" ht="27" customHeight="1" x14ac:dyDescent="0.25">
      <c r="A71" s="231" t="s">
        <v>75</v>
      </c>
      <c r="B71" s="316" t="s">
        <v>84</v>
      </c>
      <c r="C71" s="316"/>
      <c r="D71" s="316"/>
      <c r="E71" s="316"/>
      <c r="F71" s="316"/>
      <c r="G71" s="316"/>
      <c r="H71" s="316"/>
      <c r="I71" s="316"/>
    </row>
  </sheetData>
  <mergeCells count="16">
    <mergeCell ref="F7:F8"/>
    <mergeCell ref="A69:B69"/>
    <mergeCell ref="A70:B70"/>
    <mergeCell ref="B71:I71"/>
    <mergeCell ref="A1:I1"/>
    <mergeCell ref="A2:I2"/>
    <mergeCell ref="A3:I3"/>
    <mergeCell ref="A4:I4"/>
    <mergeCell ref="A5:B5"/>
    <mergeCell ref="A7:A8"/>
    <mergeCell ref="B7:B8"/>
    <mergeCell ref="G7:H7"/>
    <mergeCell ref="I7:I8"/>
    <mergeCell ref="C7:C8"/>
    <mergeCell ref="D7:D8"/>
    <mergeCell ref="E7:E8"/>
  </mergeCells>
  <printOptions horizontalCentered="1"/>
  <pageMargins left="0.25" right="0.15" top="0.26" bottom="0.75" header="0.26" footer="0.3"/>
  <pageSetup paperSize="9" scale="79" orientation="landscape" r:id="rId1"/>
  <headerFooter>
    <oddFooter>&amp;L&amp;G&amp;C&amp;G&amp;RPackage 2 (Lamki)Page &amp;P of &amp;N</oddFooter>
  </headerFooter>
  <rowBreaks count="2" manualBreakCount="2">
    <brk id="29" max="8" man="1"/>
    <brk id="53" max="8"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view="pageBreakPreview" zoomScale="80" zoomScaleNormal="73" zoomScaleSheetLayoutView="80" zoomScalePageLayoutView="59" workbookViewId="0">
      <selection activeCell="C13" sqref="C13:C14"/>
    </sheetView>
  </sheetViews>
  <sheetFormatPr defaultColWidth="9.140625" defaultRowHeight="15" x14ac:dyDescent="0.25"/>
  <cols>
    <col min="1" max="1" width="8.140625" style="232" customWidth="1"/>
    <col min="2" max="2" width="86" style="232" customWidth="1"/>
    <col min="3" max="3" width="10.140625" style="2" bestFit="1" customWidth="1"/>
    <col min="4" max="4" width="9" style="2" customWidth="1"/>
    <col min="5" max="5" width="16.140625" style="232" customWidth="1"/>
    <col min="6" max="6" width="14.85546875" style="232" customWidth="1"/>
    <col min="7" max="7" width="11.28515625" style="232" customWidth="1"/>
    <col min="8" max="8" width="11.85546875" style="232" customWidth="1"/>
    <col min="9" max="9" width="13.42578125" style="232" customWidth="1"/>
    <col min="10" max="10" width="11.85546875" style="232" customWidth="1"/>
    <col min="11" max="16384" width="9.140625" style="232"/>
  </cols>
  <sheetData>
    <row r="1" spans="1:10" s="2" customFormat="1" ht="15" customHeight="1" x14ac:dyDescent="0.25">
      <c r="A1" s="317" t="s">
        <v>0</v>
      </c>
      <c r="B1" s="317"/>
      <c r="C1" s="317"/>
      <c r="D1" s="317"/>
      <c r="E1" s="317"/>
      <c r="F1" s="317"/>
      <c r="G1" s="317"/>
      <c r="H1" s="317"/>
      <c r="I1" s="317"/>
      <c r="J1" s="317"/>
    </row>
    <row r="2" spans="1:10" s="2" customFormat="1" ht="15" customHeight="1" x14ac:dyDescent="0.25">
      <c r="A2" s="318" t="s">
        <v>1</v>
      </c>
      <c r="B2" s="318"/>
      <c r="C2" s="318"/>
      <c r="D2" s="318"/>
      <c r="E2" s="318"/>
      <c r="F2" s="318"/>
      <c r="G2" s="318"/>
      <c r="H2" s="318"/>
      <c r="I2" s="318"/>
      <c r="J2" s="318"/>
    </row>
    <row r="3" spans="1:10" s="2" customFormat="1" ht="15.75" customHeight="1" x14ac:dyDescent="0.25">
      <c r="A3" s="319" t="str">
        <f>'SC-1'!A3:I3</f>
        <v>Procurement of Supply, Installation, Testing and Commissioning of Power Transformers at Various Substations</v>
      </c>
      <c r="B3" s="319"/>
      <c r="C3" s="319"/>
      <c r="D3" s="319"/>
      <c r="E3" s="319"/>
      <c r="F3" s="319"/>
      <c r="G3" s="319"/>
      <c r="H3" s="319"/>
      <c r="I3" s="319"/>
      <c r="J3" s="319"/>
    </row>
    <row r="4" spans="1:10" s="2" customFormat="1" ht="15.75" customHeight="1" x14ac:dyDescent="0.25">
      <c r="A4" s="320" t="s">
        <v>46</v>
      </c>
      <c r="B4" s="320"/>
      <c r="C4" s="320"/>
      <c r="D4" s="320"/>
      <c r="E4" s="320"/>
      <c r="F4" s="320"/>
      <c r="G4" s="320"/>
      <c r="H4" s="320"/>
      <c r="I4" s="320"/>
      <c r="J4" s="320"/>
    </row>
    <row r="5" spans="1:10" s="2" customFormat="1" ht="15.75" customHeight="1" x14ac:dyDescent="0.25">
      <c r="A5" s="321" t="str">
        <f>'SC-1'!A5:B5</f>
        <v>Tender No. Re-GOD/2078/079-14; Package 2 : Lamki Substation</v>
      </c>
      <c r="B5" s="321"/>
      <c r="C5" s="321"/>
      <c r="D5" s="321"/>
      <c r="E5" s="321"/>
      <c r="F5" s="321"/>
      <c r="G5" s="321"/>
      <c r="H5" s="321"/>
      <c r="I5" s="321"/>
      <c r="J5" s="321"/>
    </row>
    <row r="6" spans="1:10" s="17" customFormat="1" x14ac:dyDescent="0.25">
      <c r="A6" s="15" t="s">
        <v>95</v>
      </c>
      <c r="B6" s="16"/>
      <c r="C6" s="16"/>
      <c r="D6" s="16"/>
      <c r="E6" s="16"/>
      <c r="F6" s="16"/>
      <c r="G6" s="16"/>
      <c r="H6" s="16"/>
    </row>
    <row r="7" spans="1:10" s="17" customFormat="1" x14ac:dyDescent="0.25">
      <c r="A7" s="15" t="s">
        <v>96</v>
      </c>
      <c r="B7" s="18"/>
      <c r="C7" s="18"/>
      <c r="D7" s="18"/>
      <c r="E7" s="18"/>
      <c r="F7" s="18"/>
      <c r="G7" s="18"/>
      <c r="H7" s="18"/>
    </row>
    <row r="8" spans="1:10" s="17" customFormat="1" x14ac:dyDescent="0.25">
      <c r="A8" s="15" t="s">
        <v>97</v>
      </c>
      <c r="B8" s="18"/>
      <c r="C8" s="18"/>
      <c r="D8" s="18"/>
      <c r="E8" s="18"/>
      <c r="F8" s="18"/>
      <c r="G8" s="18"/>
      <c r="H8" s="18"/>
    </row>
    <row r="9" spans="1:10" s="17" customFormat="1" ht="16.5" customHeight="1" x14ac:dyDescent="0.25">
      <c r="A9" s="332" t="s">
        <v>183</v>
      </c>
      <c r="B9" s="332"/>
      <c r="C9" s="332"/>
      <c r="D9" s="332"/>
      <c r="E9" s="332"/>
      <c r="F9" s="332"/>
      <c r="G9" s="332"/>
      <c r="H9" s="332"/>
      <c r="I9" s="332"/>
      <c r="J9" s="332"/>
    </row>
    <row r="10" spans="1:10" s="17" customFormat="1" ht="16.5" customHeight="1" x14ac:dyDescent="0.25">
      <c r="A10" s="173"/>
      <c r="B10" s="173"/>
      <c r="C10" s="173"/>
      <c r="D10" s="173"/>
      <c r="E10" s="173"/>
      <c r="F10" s="173"/>
      <c r="G10" s="173"/>
      <c r="H10" s="173"/>
      <c r="I10" s="173"/>
      <c r="J10" s="173"/>
    </row>
    <row r="11" spans="1:10" s="17" customFormat="1" ht="16.5" customHeight="1" x14ac:dyDescent="0.25">
      <c r="A11" s="1" t="s">
        <v>76</v>
      </c>
      <c r="B11" s="173"/>
      <c r="C11" s="173"/>
      <c r="D11" s="173"/>
      <c r="E11" s="2"/>
      <c r="F11" s="168" t="s">
        <v>184</v>
      </c>
      <c r="G11" s="173"/>
      <c r="H11" s="173"/>
      <c r="I11" s="173"/>
      <c r="J11" s="173"/>
    </row>
    <row r="12" spans="1:10" s="2" customFormat="1" ht="15" customHeight="1" thickBot="1" x14ac:dyDescent="0.3">
      <c r="G12" s="168"/>
      <c r="H12" s="168"/>
      <c r="I12" s="168"/>
      <c r="J12" s="3"/>
    </row>
    <row r="13" spans="1:10" s="2" customFormat="1" ht="64.5" customHeight="1" x14ac:dyDescent="0.25">
      <c r="A13" s="322" t="s">
        <v>2</v>
      </c>
      <c r="B13" s="324" t="s">
        <v>3</v>
      </c>
      <c r="C13" s="330" t="s">
        <v>5</v>
      </c>
      <c r="D13" s="330" t="s">
        <v>6</v>
      </c>
      <c r="E13" s="333" t="s">
        <v>185</v>
      </c>
      <c r="F13" s="334"/>
      <c r="G13" s="333" t="s">
        <v>186</v>
      </c>
      <c r="H13" s="334"/>
      <c r="I13" s="328" t="s">
        <v>187</v>
      </c>
      <c r="J13" s="326" t="s">
        <v>4</v>
      </c>
    </row>
    <row r="14" spans="1:10" s="2" customFormat="1" x14ac:dyDescent="0.25">
      <c r="A14" s="323"/>
      <c r="B14" s="325"/>
      <c r="C14" s="331"/>
      <c r="D14" s="331"/>
      <c r="E14" s="169" t="s">
        <v>80</v>
      </c>
      <c r="F14" s="161" t="s">
        <v>188</v>
      </c>
      <c r="G14" s="169" t="s">
        <v>80</v>
      </c>
      <c r="H14" s="161" t="s">
        <v>188</v>
      </c>
      <c r="I14" s="329"/>
      <c r="J14" s="327"/>
    </row>
    <row r="15" spans="1:10" s="2" customFormat="1" ht="26.25" customHeight="1" x14ac:dyDescent="0.25">
      <c r="A15" s="109" t="s">
        <v>7</v>
      </c>
      <c r="B15" s="4" t="s">
        <v>8</v>
      </c>
      <c r="C15" s="4" t="s">
        <v>9</v>
      </c>
      <c r="D15" s="4" t="s">
        <v>10</v>
      </c>
      <c r="E15" s="4" t="s">
        <v>11</v>
      </c>
      <c r="F15" s="4" t="s">
        <v>47</v>
      </c>
      <c r="G15" s="4" t="s">
        <v>12</v>
      </c>
      <c r="H15" s="4" t="s">
        <v>189</v>
      </c>
      <c r="I15" s="4" t="s">
        <v>190</v>
      </c>
      <c r="J15" s="170" t="s">
        <v>191</v>
      </c>
    </row>
    <row r="16" spans="1:10" s="233" customFormat="1" x14ac:dyDescent="0.25">
      <c r="A16" s="115"/>
      <c r="B16" s="7"/>
      <c r="C16" s="8"/>
      <c r="D16" s="8"/>
      <c r="E16" s="8"/>
      <c r="F16" s="8"/>
      <c r="G16" s="171"/>
      <c r="H16" s="171"/>
      <c r="I16" s="171"/>
      <c r="J16" s="116"/>
    </row>
    <row r="17" spans="1:10" s="17" customFormat="1" x14ac:dyDescent="0.25">
      <c r="A17" s="117"/>
      <c r="B17" s="9"/>
      <c r="C17" s="10"/>
      <c r="D17" s="11"/>
      <c r="E17" s="10"/>
      <c r="F17" s="10"/>
      <c r="G17" s="172"/>
      <c r="H17" s="172"/>
      <c r="I17" s="172"/>
      <c r="J17" s="118"/>
    </row>
    <row r="18" spans="1:10" x14ac:dyDescent="0.25">
      <c r="A18" s="119"/>
      <c r="B18" s="234"/>
      <c r="C18" s="235"/>
      <c r="D18" s="235"/>
      <c r="E18" s="236"/>
      <c r="F18" s="237"/>
      <c r="G18" s="238"/>
      <c r="H18" s="238"/>
      <c r="I18" s="238"/>
      <c r="J18" s="239"/>
    </row>
    <row r="19" spans="1:10" s="17" customFormat="1" x14ac:dyDescent="0.25">
      <c r="A19" s="117"/>
      <c r="B19" s="240"/>
      <c r="C19" s="235"/>
      <c r="D19" s="235"/>
      <c r="E19" s="12"/>
      <c r="F19" s="237"/>
      <c r="G19" s="238"/>
      <c r="H19" s="238"/>
      <c r="I19" s="238"/>
      <c r="J19" s="118"/>
    </row>
    <row r="20" spans="1:10" s="17" customFormat="1" x14ac:dyDescent="0.25">
      <c r="A20" s="117"/>
      <c r="B20" s="240"/>
      <c r="C20" s="235"/>
      <c r="D20" s="235"/>
      <c r="E20" s="12"/>
      <c r="F20" s="237"/>
      <c r="G20" s="238"/>
      <c r="H20" s="238"/>
      <c r="I20" s="238"/>
      <c r="J20" s="118"/>
    </row>
    <row r="21" spans="1:10" s="17" customFormat="1" x14ac:dyDescent="0.25">
      <c r="A21" s="117"/>
      <c r="B21" s="9"/>
      <c r="C21" s="235"/>
      <c r="D21" s="235"/>
      <c r="E21" s="10"/>
      <c r="F21" s="237"/>
      <c r="G21" s="238"/>
      <c r="H21" s="238"/>
      <c r="I21" s="238"/>
      <c r="J21" s="118"/>
    </row>
    <row r="22" spans="1:10" s="17" customFormat="1" x14ac:dyDescent="0.25">
      <c r="A22" s="117"/>
      <c r="B22" s="9"/>
      <c r="C22" s="235"/>
      <c r="D22" s="235"/>
      <c r="E22" s="10"/>
      <c r="F22" s="237"/>
      <c r="G22" s="238"/>
      <c r="H22" s="238"/>
      <c r="I22" s="238"/>
      <c r="J22" s="118"/>
    </row>
    <row r="23" spans="1:10" s="17" customFormat="1" x14ac:dyDescent="0.25">
      <c r="A23" s="119"/>
      <c r="B23" s="14"/>
      <c r="C23" s="235"/>
      <c r="D23" s="235"/>
      <c r="E23" s="12"/>
      <c r="F23" s="237"/>
      <c r="G23" s="238"/>
      <c r="H23" s="238"/>
      <c r="I23" s="238"/>
      <c r="J23" s="118"/>
    </row>
    <row r="24" spans="1:10" s="17" customFormat="1" x14ac:dyDescent="0.25">
      <c r="A24" s="119"/>
      <c r="B24" s="14"/>
      <c r="C24" s="235"/>
      <c r="D24" s="235"/>
      <c r="E24" s="12"/>
      <c r="F24" s="237"/>
      <c r="G24" s="238"/>
      <c r="H24" s="238"/>
      <c r="I24" s="238"/>
      <c r="J24" s="118"/>
    </row>
    <row r="25" spans="1:10" s="17" customFormat="1" x14ac:dyDescent="0.25">
      <c r="A25" s="117"/>
      <c r="B25" s="9"/>
      <c r="C25" s="235"/>
      <c r="D25" s="235"/>
      <c r="E25" s="12"/>
      <c r="F25" s="237"/>
      <c r="G25" s="238"/>
      <c r="H25" s="238"/>
      <c r="I25" s="238"/>
      <c r="J25" s="118"/>
    </row>
    <row r="26" spans="1:10" s="17" customFormat="1" x14ac:dyDescent="0.25">
      <c r="A26" s="117"/>
      <c r="B26" s="13"/>
      <c r="C26" s="235"/>
      <c r="D26" s="235"/>
      <c r="E26" s="12"/>
      <c r="F26" s="237"/>
      <c r="G26" s="238"/>
      <c r="H26" s="238"/>
      <c r="I26" s="238"/>
      <c r="J26" s="118"/>
    </row>
    <row r="27" spans="1:10" s="17" customFormat="1" x14ac:dyDescent="0.25">
      <c r="A27" s="117"/>
      <c r="B27" s="13"/>
      <c r="C27" s="235"/>
      <c r="D27" s="235"/>
      <c r="E27" s="12"/>
      <c r="F27" s="237"/>
      <c r="G27" s="238"/>
      <c r="H27" s="238"/>
      <c r="I27" s="238"/>
      <c r="J27" s="118"/>
    </row>
    <row r="28" spans="1:10" s="17" customFormat="1" x14ac:dyDescent="0.25">
      <c r="A28" s="117"/>
      <c r="B28" s="13"/>
      <c r="C28" s="235"/>
      <c r="D28" s="235"/>
      <c r="E28" s="12"/>
      <c r="F28" s="237"/>
      <c r="G28" s="238"/>
      <c r="H28" s="238"/>
      <c r="I28" s="238"/>
      <c r="J28" s="118"/>
    </row>
    <row r="29" spans="1:10" s="17" customFormat="1" x14ac:dyDescent="0.25">
      <c r="A29" s="117"/>
      <c r="B29" s="13"/>
      <c r="C29" s="235"/>
      <c r="D29" s="235"/>
      <c r="E29" s="12"/>
      <c r="F29" s="237"/>
      <c r="G29" s="238"/>
      <c r="H29" s="238"/>
      <c r="I29" s="238"/>
      <c r="J29" s="118"/>
    </row>
    <row r="30" spans="1:10" s="17" customFormat="1" x14ac:dyDescent="0.25">
      <c r="A30" s="117"/>
      <c r="B30" s="13"/>
      <c r="C30" s="235"/>
      <c r="D30" s="235"/>
      <c r="E30" s="12"/>
      <c r="F30" s="237"/>
      <c r="G30" s="238"/>
      <c r="H30" s="238"/>
      <c r="I30" s="238"/>
      <c r="J30" s="118"/>
    </row>
    <row r="31" spans="1:10" s="17" customFormat="1" x14ac:dyDescent="0.25">
      <c r="A31" s="117"/>
      <c r="B31" s="13"/>
      <c r="C31" s="235"/>
      <c r="D31" s="235"/>
      <c r="E31" s="12"/>
      <c r="F31" s="237"/>
      <c r="G31" s="238"/>
      <c r="H31" s="238"/>
      <c r="I31" s="238"/>
      <c r="J31" s="118"/>
    </row>
    <row r="32" spans="1:10" s="17" customFormat="1" x14ac:dyDescent="0.25">
      <c r="A32" s="120"/>
      <c r="B32" s="13"/>
      <c r="C32" s="235"/>
      <c r="D32" s="235"/>
      <c r="E32" s="12"/>
      <c r="F32" s="237"/>
      <c r="G32" s="238"/>
      <c r="H32" s="238"/>
      <c r="I32" s="238"/>
      <c r="J32" s="118"/>
    </row>
    <row r="33" spans="1:11" s="17" customFormat="1" x14ac:dyDescent="0.25">
      <c r="A33" s="117"/>
      <c r="B33" s="240"/>
      <c r="C33" s="235"/>
      <c r="D33" s="235"/>
      <c r="E33" s="12"/>
      <c r="F33" s="237"/>
      <c r="G33" s="238"/>
      <c r="H33" s="238"/>
      <c r="I33" s="238"/>
      <c r="J33" s="118"/>
    </row>
    <row r="34" spans="1:11" ht="15.75" x14ac:dyDescent="0.25">
      <c r="A34" s="241"/>
      <c r="B34" s="242"/>
      <c r="C34" s="243"/>
      <c r="D34" s="243"/>
      <c r="E34" s="242"/>
      <c r="F34" s="244"/>
      <c r="G34" s="245"/>
      <c r="H34" s="245"/>
      <c r="I34" s="245"/>
      <c r="J34" s="246"/>
    </row>
    <row r="35" spans="1:11" ht="21" thickBot="1" x14ac:dyDescent="0.3">
      <c r="A35" s="247"/>
      <c r="B35" s="248" t="s">
        <v>100</v>
      </c>
      <c r="C35" s="249"/>
      <c r="D35" s="249"/>
      <c r="E35" s="250"/>
      <c r="F35" s="251"/>
      <c r="G35" s="252"/>
      <c r="H35" s="252"/>
      <c r="I35" s="252"/>
      <c r="J35" s="253"/>
      <c r="K35" s="254"/>
    </row>
    <row r="36" spans="1:11" s="17" customFormat="1" x14ac:dyDescent="0.25">
      <c r="A36" s="15"/>
      <c r="B36" s="18"/>
      <c r="C36" s="18"/>
      <c r="D36" s="18"/>
      <c r="E36" s="18"/>
      <c r="F36" s="18"/>
      <c r="G36" s="18"/>
      <c r="H36" s="18"/>
    </row>
    <row r="37" spans="1:11" s="2" customFormat="1" ht="15" customHeight="1" x14ac:dyDescent="0.25">
      <c r="A37" s="1"/>
      <c r="G37" s="3"/>
    </row>
    <row r="39" spans="1:11" x14ac:dyDescent="0.25">
      <c r="A39" s="314" t="s">
        <v>73</v>
      </c>
      <c r="B39" s="314"/>
    </row>
    <row r="40" spans="1:11" x14ac:dyDescent="0.25">
      <c r="A40" s="314" t="s">
        <v>74</v>
      </c>
      <c r="B40" s="314"/>
    </row>
  </sheetData>
  <mergeCells count="16">
    <mergeCell ref="A39:B39"/>
    <mergeCell ref="A40:B40"/>
    <mergeCell ref="A13:A14"/>
    <mergeCell ref="B13:B14"/>
    <mergeCell ref="A1:J1"/>
    <mergeCell ref="A2:J2"/>
    <mergeCell ref="A3:J3"/>
    <mergeCell ref="A4:J4"/>
    <mergeCell ref="A5:J5"/>
    <mergeCell ref="J13:J14"/>
    <mergeCell ref="A9:J9"/>
    <mergeCell ref="C13:C14"/>
    <mergeCell ref="D13:D14"/>
    <mergeCell ref="E13:F13"/>
    <mergeCell ref="G13:H13"/>
    <mergeCell ref="I13:I14"/>
  </mergeCells>
  <printOptions horizontalCentered="1"/>
  <pageMargins left="0.25" right="0.25" top="0.75" bottom="0.81" header="0.3" footer="0.62"/>
  <pageSetup paperSize="9" scale="71" orientation="landscape" r:id="rId1"/>
  <headerFooter>
    <oddFooter>&amp;L&amp;G&amp;C&amp;G&amp;RPackage 2 (Lamki)Page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zoomScaleNormal="100" zoomScaleSheetLayoutView="100" workbookViewId="0">
      <selection activeCell="E9" sqref="E9"/>
    </sheetView>
  </sheetViews>
  <sheetFormatPr defaultColWidth="9.140625" defaultRowHeight="12.75" x14ac:dyDescent="0.2"/>
  <cols>
    <col min="1" max="1" width="9.140625" style="19"/>
    <col min="2" max="2" width="31.85546875" style="19" customWidth="1"/>
    <col min="3" max="3" width="11.5703125" style="19" customWidth="1"/>
    <col min="4" max="4" width="14" style="19" customWidth="1"/>
    <col min="5" max="5" width="15.7109375" style="19" customWidth="1"/>
    <col min="6" max="6" width="18.5703125" style="19" customWidth="1"/>
    <col min="7" max="7" width="16.140625" style="19" customWidth="1"/>
    <col min="8" max="16384" width="9.140625" style="19"/>
  </cols>
  <sheetData>
    <row r="1" spans="1:7" ht="18.75" x14ac:dyDescent="0.3">
      <c r="A1" s="338" t="s">
        <v>0</v>
      </c>
      <c r="B1" s="338"/>
      <c r="C1" s="338"/>
      <c r="D1" s="338"/>
      <c r="E1" s="338"/>
      <c r="F1" s="338"/>
      <c r="G1" s="338"/>
    </row>
    <row r="2" spans="1:7" ht="15.75" x14ac:dyDescent="0.25">
      <c r="A2" s="339" t="s">
        <v>1</v>
      </c>
      <c r="B2" s="339"/>
      <c r="C2" s="339"/>
      <c r="D2" s="339"/>
      <c r="E2" s="339"/>
      <c r="F2" s="339"/>
      <c r="G2" s="339"/>
    </row>
    <row r="3" spans="1:7" ht="31.5" customHeight="1" x14ac:dyDescent="0.2">
      <c r="A3" s="340" t="str">
        <f>'SC-1'!A3:I3</f>
        <v>Procurement of Supply, Installation, Testing and Commissioning of Power Transformers at Various Substations</v>
      </c>
      <c r="B3" s="340"/>
      <c r="C3" s="340"/>
      <c r="D3" s="340"/>
      <c r="E3" s="340"/>
      <c r="F3" s="340"/>
      <c r="G3" s="340"/>
    </row>
    <row r="4" spans="1:7" ht="27" customHeight="1" x14ac:dyDescent="0.2">
      <c r="A4" s="341" t="s">
        <v>46</v>
      </c>
      <c r="B4" s="341"/>
      <c r="C4" s="341"/>
      <c r="D4" s="341"/>
      <c r="E4" s="341"/>
      <c r="F4" s="341"/>
      <c r="G4" s="341"/>
    </row>
    <row r="5" spans="1:7" ht="27" customHeight="1" x14ac:dyDescent="0.2">
      <c r="A5" s="20" t="str">
        <f>'SC-1'!A5:B5</f>
        <v>Tender No. Re-GOD/2078/079-14; Package 2 : Lamki Substation</v>
      </c>
      <c r="B5" s="162"/>
      <c r="C5" s="162"/>
      <c r="D5" s="162"/>
      <c r="E5" s="162"/>
      <c r="F5" s="162"/>
      <c r="G5" s="162"/>
    </row>
    <row r="6" spans="1:7" ht="15" x14ac:dyDescent="0.2">
      <c r="A6" s="20" t="s">
        <v>16</v>
      </c>
      <c r="B6" s="21"/>
      <c r="C6" s="21"/>
      <c r="D6" s="21"/>
      <c r="E6" s="22"/>
      <c r="F6" s="22"/>
      <c r="G6" s="22"/>
    </row>
    <row r="7" spans="1:7" ht="15.75" thickBot="1" x14ac:dyDescent="0.25">
      <c r="A7" s="23"/>
      <c r="B7" s="23"/>
      <c r="C7" s="23"/>
      <c r="D7" s="23"/>
      <c r="E7" s="24"/>
      <c r="F7" s="24"/>
      <c r="G7" s="24"/>
    </row>
    <row r="8" spans="1:7" ht="15" customHeight="1" x14ac:dyDescent="0.2">
      <c r="A8" s="342" t="s">
        <v>17</v>
      </c>
      <c r="B8" s="344" t="s">
        <v>3</v>
      </c>
      <c r="C8" s="344" t="s">
        <v>18</v>
      </c>
      <c r="D8" s="346" t="s">
        <v>98</v>
      </c>
      <c r="E8" s="347"/>
      <c r="F8" s="346" t="s">
        <v>99</v>
      </c>
      <c r="G8" s="348"/>
    </row>
    <row r="9" spans="1:7" ht="57" x14ac:dyDescent="0.2">
      <c r="A9" s="343"/>
      <c r="B9" s="345"/>
      <c r="C9" s="345"/>
      <c r="D9" s="163" t="s">
        <v>19</v>
      </c>
      <c r="E9" s="163" t="s">
        <v>20</v>
      </c>
      <c r="F9" s="25" t="s">
        <v>21</v>
      </c>
      <c r="G9" s="26" t="s">
        <v>22</v>
      </c>
    </row>
    <row r="10" spans="1:7" ht="15" x14ac:dyDescent="0.2">
      <c r="A10" s="27" t="s">
        <v>7</v>
      </c>
      <c r="B10" s="28" t="s">
        <v>8</v>
      </c>
      <c r="C10" s="28" t="s">
        <v>9</v>
      </c>
      <c r="D10" s="28" t="s">
        <v>10</v>
      </c>
      <c r="E10" s="28" t="s">
        <v>11</v>
      </c>
      <c r="F10" s="29" t="s">
        <v>23</v>
      </c>
      <c r="G10" s="30" t="s">
        <v>24</v>
      </c>
    </row>
    <row r="11" spans="1:7" ht="75.75" thickBot="1" x14ac:dyDescent="0.25">
      <c r="A11" s="121" t="s">
        <v>25</v>
      </c>
      <c r="B11" s="122" t="s">
        <v>26</v>
      </c>
      <c r="C11" s="335" t="s">
        <v>42</v>
      </c>
      <c r="D11" s="336"/>
      <c r="E11" s="336"/>
      <c r="F11" s="336"/>
      <c r="G11" s="337"/>
    </row>
    <row r="13" spans="1:7" ht="15" x14ac:dyDescent="0.2">
      <c r="A13" s="314" t="s">
        <v>73</v>
      </c>
      <c r="B13" s="314"/>
    </row>
    <row r="14" spans="1:7" ht="15" x14ac:dyDescent="0.2">
      <c r="A14" s="314" t="s">
        <v>74</v>
      </c>
      <c r="B14" s="314"/>
    </row>
  </sheetData>
  <mergeCells count="12">
    <mergeCell ref="A13:B13"/>
    <mergeCell ref="A14:B14"/>
    <mergeCell ref="C11:G11"/>
    <mergeCell ref="A1:G1"/>
    <mergeCell ref="A2:G2"/>
    <mergeCell ref="A3:G3"/>
    <mergeCell ref="A4:G4"/>
    <mergeCell ref="A8:A9"/>
    <mergeCell ref="B8:B9"/>
    <mergeCell ref="C8:C9"/>
    <mergeCell ref="D8:E8"/>
    <mergeCell ref="F8:G8"/>
  </mergeCells>
  <printOptions horizontalCentered="1"/>
  <pageMargins left="0.7" right="0.7" top="0.9" bottom="0.75" header="0.7" footer="0.54"/>
  <pageSetup paperSize="9" scale="105" orientation="landscape" r:id="rId1"/>
  <headerFooter>
    <oddFooter>&amp;L&amp;G&amp;C&amp;G&amp;RPackage 2 (Lamki) 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view="pageBreakPreview" zoomScaleSheetLayoutView="100" workbookViewId="0">
      <selection activeCell="B15" sqref="B15"/>
    </sheetView>
  </sheetViews>
  <sheetFormatPr defaultRowHeight="15" x14ac:dyDescent="0.25"/>
  <cols>
    <col min="1" max="1" width="5.7109375" style="17" customWidth="1"/>
    <col min="2" max="2" width="71.7109375" style="17" customWidth="1"/>
    <col min="3" max="3" width="9.5703125" style="17" bestFit="1" customWidth="1"/>
    <col min="4" max="4" width="6.140625" style="281" bestFit="1" customWidth="1"/>
    <col min="5" max="5" width="14.28515625" style="17" customWidth="1"/>
    <col min="6" max="6" width="19" style="17" customWidth="1"/>
    <col min="7" max="7" width="9.85546875" style="17" customWidth="1"/>
    <col min="8" max="16384" width="9.140625" style="17"/>
  </cols>
  <sheetData>
    <row r="1" spans="1:7" ht="18.75" x14ac:dyDescent="0.25">
      <c r="A1" s="318" t="s">
        <v>0</v>
      </c>
      <c r="B1" s="318"/>
      <c r="C1" s="318"/>
      <c r="D1" s="318"/>
      <c r="E1" s="318"/>
      <c r="F1" s="318"/>
      <c r="G1" s="318"/>
    </row>
    <row r="2" spans="1:7" x14ac:dyDescent="0.25">
      <c r="A2" s="350" t="s">
        <v>1</v>
      </c>
      <c r="B2" s="350"/>
      <c r="C2" s="350"/>
      <c r="D2" s="350"/>
      <c r="E2" s="350"/>
      <c r="F2" s="350"/>
      <c r="G2" s="350"/>
    </row>
    <row r="3" spans="1:7" ht="15" customHeight="1" x14ac:dyDescent="0.25">
      <c r="A3" s="351" t="str">
        <f>'SC-1'!A3:I3</f>
        <v>Procurement of Supply, Installation, Testing and Commissioning of Power Transformers at Various Substations</v>
      </c>
      <c r="B3" s="351"/>
      <c r="C3" s="351"/>
      <c r="D3" s="351"/>
      <c r="E3" s="351"/>
      <c r="F3" s="351"/>
      <c r="G3" s="351"/>
    </row>
    <row r="4" spans="1:7" ht="15.75" customHeight="1" x14ac:dyDescent="0.25">
      <c r="A4" s="351" t="s">
        <v>46</v>
      </c>
      <c r="B4" s="351"/>
      <c r="C4" s="351"/>
      <c r="D4" s="351"/>
      <c r="E4" s="351"/>
      <c r="F4" s="351"/>
      <c r="G4" s="351"/>
    </row>
    <row r="5" spans="1:7" x14ac:dyDescent="0.25">
      <c r="A5" s="352" t="str">
        <f>'SC-1'!A5:B5</f>
        <v>Tender No. Re-GOD/2078/079-14; Package 2 : Lamki Substation</v>
      </c>
      <c r="B5" s="352"/>
      <c r="C5" s="352"/>
      <c r="D5" s="352"/>
      <c r="E5" s="352"/>
      <c r="F5" s="352"/>
      <c r="G5" s="164"/>
    </row>
    <row r="6" spans="1:7" x14ac:dyDescent="0.25">
      <c r="A6" s="255" t="s">
        <v>198</v>
      </c>
      <c r="B6" s="256"/>
      <c r="C6" s="257"/>
      <c r="D6" s="257"/>
      <c r="E6" s="258"/>
      <c r="F6" s="259"/>
      <c r="G6" s="260"/>
    </row>
    <row r="7" spans="1:7" ht="15.75" thickBot="1" x14ac:dyDescent="0.3">
      <c r="A7" s="349" t="s">
        <v>192</v>
      </c>
      <c r="B7" s="349"/>
      <c r="C7" s="349"/>
      <c r="D7" s="349"/>
      <c r="E7" s="349"/>
      <c r="F7" s="349"/>
      <c r="G7" s="349"/>
    </row>
    <row r="8" spans="1:7" ht="35.25" customHeight="1" x14ac:dyDescent="0.25">
      <c r="A8" s="322" t="s">
        <v>2</v>
      </c>
      <c r="B8" s="324" t="s">
        <v>3</v>
      </c>
      <c r="C8" s="330" t="s">
        <v>5</v>
      </c>
      <c r="D8" s="330" t="s">
        <v>6</v>
      </c>
      <c r="E8" s="324" t="s">
        <v>193</v>
      </c>
      <c r="F8" s="324"/>
      <c r="G8" s="326" t="s">
        <v>4</v>
      </c>
    </row>
    <row r="9" spans="1:7" ht="30" x14ac:dyDescent="0.25">
      <c r="A9" s="323"/>
      <c r="B9" s="325"/>
      <c r="C9" s="331"/>
      <c r="D9" s="331"/>
      <c r="E9" s="167" t="s">
        <v>28</v>
      </c>
      <c r="F9" s="161" t="s">
        <v>29</v>
      </c>
      <c r="G9" s="327"/>
    </row>
    <row r="10" spans="1:7" x14ac:dyDescent="0.25">
      <c r="A10" s="109" t="s">
        <v>7</v>
      </c>
      <c r="B10" s="4" t="s">
        <v>8</v>
      </c>
      <c r="C10" s="4" t="s">
        <v>9</v>
      </c>
      <c r="D10" s="4" t="s">
        <v>10</v>
      </c>
      <c r="E10" s="4" t="s">
        <v>11</v>
      </c>
      <c r="F10" s="4" t="s">
        <v>47</v>
      </c>
      <c r="G10" s="170" t="s">
        <v>12</v>
      </c>
    </row>
    <row r="11" spans="1:7" x14ac:dyDescent="0.25">
      <c r="A11" s="109" t="s">
        <v>13</v>
      </c>
      <c r="B11" s="5" t="s">
        <v>86</v>
      </c>
      <c r="C11" s="261"/>
      <c r="D11" s="261"/>
      <c r="E11" s="262"/>
      <c r="F11" s="262"/>
      <c r="G11" s="263"/>
    </row>
    <row r="12" spans="1:7" x14ac:dyDescent="0.25">
      <c r="A12" s="179">
        <v>1</v>
      </c>
      <c r="B12" s="180" t="s">
        <v>85</v>
      </c>
      <c r="C12" s="264"/>
      <c r="D12" s="265"/>
      <c r="E12" s="236"/>
      <c r="F12" s="236"/>
      <c r="G12" s="239"/>
    </row>
    <row r="13" spans="1:7" ht="45" x14ac:dyDescent="0.25">
      <c r="A13" s="201">
        <v>1.1000000000000001</v>
      </c>
      <c r="B13" s="37" t="s">
        <v>178</v>
      </c>
      <c r="C13" s="44">
        <v>2</v>
      </c>
      <c r="D13" s="44" t="s">
        <v>109</v>
      </c>
      <c r="E13" s="266"/>
      <c r="F13" s="266"/>
      <c r="G13" s="267"/>
    </row>
    <row r="14" spans="1:7" ht="30" x14ac:dyDescent="0.25">
      <c r="A14" s="214">
        <v>1.2</v>
      </c>
      <c r="B14" s="42" t="s">
        <v>129</v>
      </c>
      <c r="C14" s="43">
        <v>1</v>
      </c>
      <c r="D14" s="43" t="s">
        <v>109</v>
      </c>
      <c r="E14" s="268"/>
      <c r="F14" s="268"/>
      <c r="G14" s="269"/>
    </row>
    <row r="15" spans="1:7" ht="30" x14ac:dyDescent="0.25">
      <c r="A15" s="214">
        <v>1.3</v>
      </c>
      <c r="B15" s="58" t="s">
        <v>105</v>
      </c>
      <c r="C15" s="61">
        <v>1</v>
      </c>
      <c r="D15" s="61" t="s">
        <v>109</v>
      </c>
      <c r="E15" s="268"/>
      <c r="F15" s="268"/>
      <c r="G15" s="269"/>
    </row>
    <row r="16" spans="1:7" ht="30" x14ac:dyDescent="0.25">
      <c r="A16" s="214">
        <v>1.4</v>
      </c>
      <c r="B16" s="58" t="s">
        <v>106</v>
      </c>
      <c r="C16" s="61">
        <v>3</v>
      </c>
      <c r="D16" s="61" t="s">
        <v>109</v>
      </c>
      <c r="E16" s="268"/>
      <c r="F16" s="268"/>
      <c r="G16" s="269"/>
    </row>
    <row r="17" spans="1:7" x14ac:dyDescent="0.25">
      <c r="A17" s="214">
        <v>1.5</v>
      </c>
      <c r="B17" s="58" t="s">
        <v>107</v>
      </c>
      <c r="C17" s="61">
        <v>3</v>
      </c>
      <c r="D17" s="61" t="s">
        <v>14</v>
      </c>
      <c r="E17" s="268"/>
      <c r="F17" s="268"/>
      <c r="G17" s="269"/>
    </row>
    <row r="18" spans="1:7" x14ac:dyDescent="0.25">
      <c r="A18" s="214">
        <v>1.6</v>
      </c>
      <c r="B18" s="59" t="s">
        <v>130</v>
      </c>
      <c r="C18" s="61">
        <v>6</v>
      </c>
      <c r="D18" s="61" t="s">
        <v>15</v>
      </c>
      <c r="E18" s="268"/>
      <c r="F18" s="268"/>
      <c r="G18" s="269"/>
    </row>
    <row r="19" spans="1:7" ht="30" x14ac:dyDescent="0.25">
      <c r="A19" s="214">
        <v>1.7</v>
      </c>
      <c r="B19" s="42" t="s">
        <v>131</v>
      </c>
      <c r="C19" s="43">
        <v>750</v>
      </c>
      <c r="D19" s="43" t="s">
        <v>104</v>
      </c>
      <c r="E19" s="268"/>
      <c r="F19" s="268"/>
      <c r="G19" s="269"/>
    </row>
    <row r="20" spans="1:7" ht="30" x14ac:dyDescent="0.25">
      <c r="A20" s="214">
        <v>1.8</v>
      </c>
      <c r="B20" s="50" t="s">
        <v>174</v>
      </c>
      <c r="C20" s="43">
        <v>1800</v>
      </c>
      <c r="D20" s="43" t="s">
        <v>104</v>
      </c>
      <c r="E20" s="268"/>
      <c r="F20" s="268"/>
      <c r="G20" s="269"/>
    </row>
    <row r="21" spans="1:7" ht="30" x14ac:dyDescent="0.25">
      <c r="A21" s="214">
        <v>1.9</v>
      </c>
      <c r="B21" s="63" t="s">
        <v>108</v>
      </c>
      <c r="C21" s="61">
        <v>1</v>
      </c>
      <c r="D21" s="64" t="s">
        <v>110</v>
      </c>
      <c r="E21" s="268"/>
      <c r="F21" s="268"/>
      <c r="G21" s="269"/>
    </row>
    <row r="22" spans="1:7" ht="30" x14ac:dyDescent="0.25">
      <c r="A22" s="270">
        <v>1.1000000000000001</v>
      </c>
      <c r="B22" s="58" t="s">
        <v>132</v>
      </c>
      <c r="C22" s="61">
        <v>1</v>
      </c>
      <c r="D22" s="61" t="s">
        <v>109</v>
      </c>
      <c r="E22" s="268"/>
      <c r="F22" s="268"/>
      <c r="G22" s="269"/>
    </row>
    <row r="23" spans="1:7" x14ac:dyDescent="0.25">
      <c r="A23" s="179"/>
      <c r="B23" s="107" t="s">
        <v>89</v>
      </c>
      <c r="C23" s="200"/>
      <c r="D23" s="200"/>
      <c r="E23" s="271"/>
      <c r="F23" s="271"/>
      <c r="G23" s="272"/>
    </row>
    <row r="24" spans="1:7" x14ac:dyDescent="0.25">
      <c r="A24" s="179">
        <v>2</v>
      </c>
      <c r="B24" s="107" t="s">
        <v>87</v>
      </c>
      <c r="C24" s="200"/>
      <c r="D24" s="200"/>
      <c r="E24" s="271"/>
      <c r="F24" s="271"/>
      <c r="G24" s="272"/>
    </row>
    <row r="25" spans="1:7" ht="30" x14ac:dyDescent="0.25">
      <c r="A25" s="201">
        <v>2.1</v>
      </c>
      <c r="B25" s="65" t="s">
        <v>111</v>
      </c>
      <c r="C25" s="203">
        <v>1</v>
      </c>
      <c r="D25" s="203" t="s">
        <v>103</v>
      </c>
      <c r="E25" s="266"/>
      <c r="F25" s="266"/>
      <c r="G25" s="267"/>
    </row>
    <row r="26" spans="1:7" x14ac:dyDescent="0.25">
      <c r="A26" s="214">
        <v>2.2000000000000002</v>
      </c>
      <c r="B26" s="66" t="s">
        <v>112</v>
      </c>
      <c r="C26" s="216">
        <v>1</v>
      </c>
      <c r="D26" s="216" t="s">
        <v>103</v>
      </c>
      <c r="E26" s="268"/>
      <c r="F26" s="268"/>
      <c r="G26" s="269"/>
    </row>
    <row r="27" spans="1:7" x14ac:dyDescent="0.25">
      <c r="A27" s="273"/>
      <c r="B27" s="107" t="s">
        <v>90</v>
      </c>
      <c r="C27" s="200"/>
      <c r="D27" s="200"/>
      <c r="E27" s="236"/>
      <c r="F27" s="236"/>
      <c r="G27" s="239"/>
    </row>
    <row r="28" spans="1:7" x14ac:dyDescent="0.25">
      <c r="A28" s="179">
        <v>3</v>
      </c>
      <c r="B28" s="107" t="s">
        <v>88</v>
      </c>
      <c r="C28" s="200"/>
      <c r="D28" s="200"/>
      <c r="E28" s="236"/>
      <c r="F28" s="236"/>
      <c r="G28" s="239"/>
    </row>
    <row r="29" spans="1:7" ht="45" x14ac:dyDescent="0.25">
      <c r="A29" s="201">
        <v>3.1</v>
      </c>
      <c r="B29" s="46" t="s">
        <v>113</v>
      </c>
      <c r="C29" s="203">
        <v>1</v>
      </c>
      <c r="D29" s="203" t="s">
        <v>103</v>
      </c>
      <c r="E29" s="274"/>
      <c r="F29" s="274"/>
      <c r="G29" s="275"/>
    </row>
    <row r="30" spans="1:7" ht="30" x14ac:dyDescent="0.25">
      <c r="A30" s="214">
        <v>3.2</v>
      </c>
      <c r="B30" s="67" t="s">
        <v>133</v>
      </c>
      <c r="C30" s="216">
        <v>1</v>
      </c>
      <c r="D30" s="216" t="s">
        <v>103</v>
      </c>
      <c r="E30" s="268"/>
      <c r="F30" s="268"/>
      <c r="G30" s="269"/>
    </row>
    <row r="31" spans="1:7" x14ac:dyDescent="0.25">
      <c r="A31" s="179"/>
      <c r="B31" s="107" t="s">
        <v>91</v>
      </c>
      <c r="C31" s="200"/>
      <c r="D31" s="200"/>
      <c r="E31" s="236"/>
      <c r="F31" s="236"/>
      <c r="G31" s="239"/>
    </row>
    <row r="32" spans="1:7" x14ac:dyDescent="0.25">
      <c r="A32" s="208">
        <v>4</v>
      </c>
      <c r="B32" s="209" t="s">
        <v>114</v>
      </c>
      <c r="C32" s="210"/>
      <c r="D32" s="276"/>
      <c r="E32" s="277"/>
      <c r="F32" s="277"/>
      <c r="G32" s="278"/>
    </row>
    <row r="33" spans="1:7" x14ac:dyDescent="0.25">
      <c r="A33" s="201">
        <v>4.0999999999999996</v>
      </c>
      <c r="B33" s="68" t="s">
        <v>115</v>
      </c>
      <c r="C33" s="203">
        <v>1</v>
      </c>
      <c r="D33" s="203" t="s">
        <v>103</v>
      </c>
      <c r="E33" s="266"/>
      <c r="F33" s="266"/>
      <c r="G33" s="267"/>
    </row>
    <row r="34" spans="1:7" x14ac:dyDescent="0.25">
      <c r="A34" s="179"/>
      <c r="B34" s="107" t="s">
        <v>94</v>
      </c>
      <c r="C34" s="200"/>
      <c r="D34" s="200"/>
      <c r="E34" s="236"/>
      <c r="F34" s="279"/>
      <c r="G34" s="239"/>
    </row>
    <row r="35" spans="1:7" x14ac:dyDescent="0.25">
      <c r="A35" s="208">
        <v>5</v>
      </c>
      <c r="B35" s="209" t="s">
        <v>134</v>
      </c>
      <c r="C35" s="210"/>
      <c r="D35" s="276"/>
      <c r="E35" s="277"/>
      <c r="F35" s="277"/>
      <c r="G35" s="278"/>
    </row>
    <row r="36" spans="1:7" ht="45" x14ac:dyDescent="0.25">
      <c r="A36" s="201">
        <v>5.0999999999999996</v>
      </c>
      <c r="B36" s="68" t="s">
        <v>176</v>
      </c>
      <c r="C36" s="203">
        <v>2</v>
      </c>
      <c r="D36" s="203" t="s">
        <v>103</v>
      </c>
      <c r="E36" s="266"/>
      <c r="F36" s="266"/>
      <c r="G36" s="267"/>
    </row>
    <row r="37" spans="1:7" x14ac:dyDescent="0.25">
      <c r="A37" s="179"/>
      <c r="B37" s="107" t="s">
        <v>128</v>
      </c>
      <c r="C37" s="200"/>
      <c r="D37" s="200"/>
      <c r="E37" s="236"/>
      <c r="F37" s="279"/>
      <c r="G37" s="239"/>
    </row>
    <row r="38" spans="1:7" x14ac:dyDescent="0.25">
      <c r="A38" s="179"/>
      <c r="B38" s="107" t="s">
        <v>92</v>
      </c>
      <c r="C38" s="200"/>
      <c r="D38" s="200"/>
      <c r="E38" s="266"/>
      <c r="F38" s="266"/>
      <c r="G38" s="267"/>
    </row>
    <row r="39" spans="1:7" ht="19.5" thickBot="1" x14ac:dyDescent="0.3">
      <c r="A39" s="247"/>
      <c r="B39" s="248" t="s">
        <v>195</v>
      </c>
      <c r="C39" s="249"/>
      <c r="D39" s="249"/>
      <c r="E39" s="250"/>
      <c r="F39" s="280"/>
      <c r="G39" s="253"/>
    </row>
    <row r="40" spans="1:7" x14ac:dyDescent="0.25">
      <c r="F40" s="282"/>
    </row>
    <row r="41" spans="1:7" x14ac:dyDescent="0.25">
      <c r="A41" s="314" t="s">
        <v>73</v>
      </c>
      <c r="B41" s="314"/>
    </row>
    <row r="42" spans="1:7" x14ac:dyDescent="0.25">
      <c r="A42" s="314" t="s">
        <v>74</v>
      </c>
      <c r="B42" s="314"/>
    </row>
  </sheetData>
  <mergeCells count="14">
    <mergeCell ref="A41:B41"/>
    <mergeCell ref="A42:B42"/>
    <mergeCell ref="A8:A9"/>
    <mergeCell ref="B8:B9"/>
    <mergeCell ref="E8:F8"/>
    <mergeCell ref="G8:G9"/>
    <mergeCell ref="C8:C9"/>
    <mergeCell ref="D8:D9"/>
    <mergeCell ref="A7:G7"/>
    <mergeCell ref="A1:G1"/>
    <mergeCell ref="A2:G2"/>
    <mergeCell ref="A3:G3"/>
    <mergeCell ref="A4:G4"/>
    <mergeCell ref="A5:F5"/>
  </mergeCells>
  <printOptions horizontalCentered="1"/>
  <pageMargins left="0.7" right="0.45" top="0.41" bottom="0.66" header="0.3" footer="0.26"/>
  <pageSetup paperSize="9" scale="97" orientation="landscape" r:id="rId1"/>
  <headerFooter>
    <oddFooter>&amp;L&amp;G&amp;C&amp;G&amp;RPackage 2 (Lamki)Page &amp;P of &amp;N</oddFooter>
  </headerFooter>
  <rowBreaks count="1" manualBreakCount="1">
    <brk id="23"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view="pageBreakPreview" zoomScaleNormal="84" zoomScaleSheetLayoutView="100" workbookViewId="0">
      <selection activeCell="E12" sqref="E12"/>
    </sheetView>
  </sheetViews>
  <sheetFormatPr defaultColWidth="9.140625" defaultRowHeight="15" x14ac:dyDescent="0.25"/>
  <cols>
    <col min="1" max="1" width="7.140625" style="2" customWidth="1"/>
    <col min="2" max="2" width="65.140625" style="301" customWidth="1"/>
    <col min="3" max="3" width="10" style="2" bestFit="1" customWidth="1"/>
    <col min="4" max="4" width="8.28515625" style="2" bestFit="1" customWidth="1"/>
    <col min="5" max="5" width="14.5703125" style="232" bestFit="1" customWidth="1"/>
    <col min="6" max="6" width="21.140625" style="232" bestFit="1" customWidth="1"/>
    <col min="7" max="7" width="13.28515625" style="232" customWidth="1"/>
    <col min="8" max="16384" width="9.140625" style="232"/>
  </cols>
  <sheetData>
    <row r="1" spans="1:7" ht="18.75" x14ac:dyDescent="0.25">
      <c r="A1" s="318" t="str">
        <f>'SC-4A'!A1:G1</f>
        <v>Nepal Electricity Authority</v>
      </c>
      <c r="B1" s="318"/>
      <c r="C1" s="318"/>
      <c r="D1" s="318"/>
      <c r="E1" s="318"/>
      <c r="F1" s="318"/>
      <c r="G1" s="318"/>
    </row>
    <row r="2" spans="1:7" ht="18.75" x14ac:dyDescent="0.25">
      <c r="A2" s="318" t="s">
        <v>1</v>
      </c>
      <c r="B2" s="318"/>
      <c r="C2" s="318"/>
      <c r="D2" s="318"/>
      <c r="E2" s="318"/>
      <c r="F2" s="318"/>
      <c r="G2" s="318"/>
    </row>
    <row r="3" spans="1:7" ht="18.75" x14ac:dyDescent="0.25">
      <c r="A3" s="319" t="str">
        <f>'SC-1'!A3:I3</f>
        <v>Procurement of Supply, Installation, Testing and Commissioning of Power Transformers at Various Substations</v>
      </c>
      <c r="B3" s="319"/>
      <c r="C3" s="319"/>
      <c r="D3" s="319"/>
      <c r="E3" s="319"/>
      <c r="F3" s="319"/>
      <c r="G3" s="319"/>
    </row>
    <row r="4" spans="1:7" x14ac:dyDescent="0.25">
      <c r="A4" s="351" t="s">
        <v>46</v>
      </c>
      <c r="B4" s="351"/>
      <c r="C4" s="351"/>
      <c r="D4" s="351"/>
      <c r="E4" s="351"/>
      <c r="F4" s="351"/>
      <c r="G4" s="351"/>
    </row>
    <row r="5" spans="1:7" x14ac:dyDescent="0.25">
      <c r="A5" s="352" t="str">
        <f>'SC-1'!A5:B5</f>
        <v>Tender No. Re-GOD/2078/079-14; Package 2 : Lamki Substation</v>
      </c>
      <c r="B5" s="352"/>
      <c r="C5" s="352"/>
      <c r="D5" s="352"/>
      <c r="E5" s="352"/>
      <c r="F5" s="352"/>
      <c r="G5" s="352"/>
    </row>
    <row r="6" spans="1:7" x14ac:dyDescent="0.25">
      <c r="A6" s="355" t="s">
        <v>199</v>
      </c>
      <c r="B6" s="355"/>
      <c r="C6" s="257"/>
      <c r="D6" s="257"/>
      <c r="E6" s="258"/>
      <c r="F6" s="283"/>
      <c r="G6" s="260"/>
    </row>
    <row r="7" spans="1:7" ht="15.75" thickBot="1" x14ac:dyDescent="0.3">
      <c r="A7" s="355" t="s">
        <v>194</v>
      </c>
      <c r="B7" s="355"/>
      <c r="C7" s="355"/>
      <c r="D7" s="355"/>
      <c r="E7" s="355"/>
      <c r="F7" s="355"/>
      <c r="G7" s="355"/>
    </row>
    <row r="8" spans="1:7" x14ac:dyDescent="0.25">
      <c r="A8" s="322" t="s">
        <v>2</v>
      </c>
      <c r="B8" s="324" t="s">
        <v>3</v>
      </c>
      <c r="C8" s="356" t="s">
        <v>5</v>
      </c>
      <c r="D8" s="356" t="s">
        <v>6</v>
      </c>
      <c r="E8" s="324" t="s">
        <v>44</v>
      </c>
      <c r="F8" s="324"/>
      <c r="G8" s="326" t="s">
        <v>4</v>
      </c>
    </row>
    <row r="9" spans="1:7" ht="28.5" x14ac:dyDescent="0.25">
      <c r="A9" s="323"/>
      <c r="B9" s="325"/>
      <c r="C9" s="357"/>
      <c r="D9" s="357"/>
      <c r="E9" s="169" t="s">
        <v>28</v>
      </c>
      <c r="F9" s="161" t="s">
        <v>29</v>
      </c>
      <c r="G9" s="327"/>
    </row>
    <row r="10" spans="1:7" x14ac:dyDescent="0.25">
      <c r="A10" s="109" t="s">
        <v>7</v>
      </c>
      <c r="B10" s="284" t="s">
        <v>8</v>
      </c>
      <c r="C10" s="4" t="s">
        <v>9</v>
      </c>
      <c r="D10" s="4" t="s">
        <v>10</v>
      </c>
      <c r="E10" s="4" t="s">
        <v>11</v>
      </c>
      <c r="F10" s="4" t="s">
        <v>47</v>
      </c>
      <c r="G10" s="170" t="s">
        <v>12</v>
      </c>
    </row>
    <row r="11" spans="1:7" x14ac:dyDescent="0.25">
      <c r="A11" s="31" t="s">
        <v>13</v>
      </c>
      <c r="B11" s="32" t="s">
        <v>41</v>
      </c>
      <c r="C11" s="285"/>
      <c r="D11" s="285"/>
      <c r="E11" s="286"/>
      <c r="F11" s="286"/>
      <c r="G11" s="287"/>
    </row>
    <row r="12" spans="1:7" ht="44.25" x14ac:dyDescent="0.25">
      <c r="A12" s="54">
        <v>1</v>
      </c>
      <c r="B12" s="80" t="s">
        <v>93</v>
      </c>
      <c r="C12" s="55"/>
      <c r="D12" s="56"/>
      <c r="E12" s="33"/>
      <c r="F12" s="34"/>
      <c r="G12" s="287"/>
    </row>
    <row r="13" spans="1:7" ht="15.75" x14ac:dyDescent="0.25">
      <c r="A13" s="288">
        <v>1.1000000000000001</v>
      </c>
      <c r="B13" s="289" t="s">
        <v>122</v>
      </c>
      <c r="C13" s="51">
        <v>3</v>
      </c>
      <c r="D13" s="51" t="s">
        <v>103</v>
      </c>
      <c r="E13" s="38"/>
      <c r="F13" s="39">
        <f t="shared" ref="F13:F36" si="0">E13*C13</f>
        <v>0</v>
      </c>
      <c r="G13" s="290"/>
    </row>
    <row r="14" spans="1:7" ht="15.75" x14ac:dyDescent="0.25">
      <c r="A14" s="291">
        <v>1.2</v>
      </c>
      <c r="B14" s="69" t="s">
        <v>116</v>
      </c>
      <c r="C14" s="52">
        <v>3</v>
      </c>
      <c r="D14" s="52" t="s">
        <v>103</v>
      </c>
      <c r="E14" s="47"/>
      <c r="F14" s="48"/>
      <c r="G14" s="292"/>
    </row>
    <row r="15" spans="1:7" ht="15.75" x14ac:dyDescent="0.25">
      <c r="A15" s="291">
        <v>1.3</v>
      </c>
      <c r="B15" s="69" t="s">
        <v>117</v>
      </c>
      <c r="C15" s="52">
        <v>3</v>
      </c>
      <c r="D15" s="52" t="s">
        <v>103</v>
      </c>
      <c r="E15" s="47"/>
      <c r="F15" s="48"/>
      <c r="G15" s="292"/>
    </row>
    <row r="16" spans="1:7" ht="15.75" x14ac:dyDescent="0.25">
      <c r="A16" s="293">
        <v>1.4</v>
      </c>
      <c r="B16" s="79" t="s">
        <v>135</v>
      </c>
      <c r="C16" s="49">
        <v>2</v>
      </c>
      <c r="D16" s="49" t="s">
        <v>14</v>
      </c>
      <c r="E16" s="40"/>
      <c r="F16" s="41"/>
      <c r="G16" s="294"/>
    </row>
    <row r="17" spans="1:7" ht="15.75" x14ac:dyDescent="0.25">
      <c r="A17" s="295"/>
      <c r="B17" s="35" t="s">
        <v>89</v>
      </c>
      <c r="C17" s="55"/>
      <c r="D17" s="55"/>
      <c r="E17" s="33"/>
      <c r="F17" s="34">
        <f t="shared" si="0"/>
        <v>0</v>
      </c>
      <c r="G17" s="287"/>
    </row>
    <row r="18" spans="1:7" ht="15.75" x14ac:dyDescent="0.25">
      <c r="A18" s="296">
        <v>2</v>
      </c>
      <c r="B18" s="71" t="s">
        <v>118</v>
      </c>
      <c r="C18" s="55"/>
      <c r="D18" s="55"/>
      <c r="E18" s="33"/>
      <c r="F18" s="34">
        <f t="shared" ref="F18:F19" si="1">E18*C18</f>
        <v>0</v>
      </c>
      <c r="G18" s="287"/>
    </row>
    <row r="19" spans="1:7" ht="15.75" x14ac:dyDescent="0.25">
      <c r="A19" s="288">
        <v>2.1</v>
      </c>
      <c r="B19" s="75" t="s">
        <v>119</v>
      </c>
      <c r="C19" s="76">
        <v>1</v>
      </c>
      <c r="D19" s="44" t="s">
        <v>103</v>
      </c>
      <c r="E19" s="38"/>
      <c r="F19" s="39">
        <f t="shared" si="1"/>
        <v>0</v>
      </c>
      <c r="G19" s="290"/>
    </row>
    <row r="20" spans="1:7" ht="15.75" x14ac:dyDescent="0.25">
      <c r="A20" s="293">
        <v>2.2000000000000002</v>
      </c>
      <c r="B20" s="60" t="s">
        <v>120</v>
      </c>
      <c r="C20" s="77">
        <v>1</v>
      </c>
      <c r="D20" s="45" t="s">
        <v>103</v>
      </c>
      <c r="E20" s="40"/>
      <c r="F20" s="41"/>
      <c r="G20" s="294"/>
    </row>
    <row r="21" spans="1:7" ht="15.75" x14ac:dyDescent="0.25">
      <c r="A21" s="295"/>
      <c r="B21" s="35" t="s">
        <v>90</v>
      </c>
      <c r="C21" s="55"/>
      <c r="D21" s="55"/>
      <c r="E21" s="33"/>
      <c r="F21" s="34">
        <f t="shared" ref="F21" si="2">E21*C21</f>
        <v>0</v>
      </c>
      <c r="G21" s="287"/>
    </row>
    <row r="22" spans="1:7" ht="44.25" x14ac:dyDescent="0.25">
      <c r="A22" s="296">
        <v>3</v>
      </c>
      <c r="B22" s="36" t="s">
        <v>101</v>
      </c>
      <c r="C22" s="55"/>
      <c r="D22" s="55"/>
      <c r="E22" s="33"/>
      <c r="F22" s="34">
        <f t="shared" si="0"/>
        <v>0</v>
      </c>
      <c r="G22" s="287"/>
    </row>
    <row r="23" spans="1:7" ht="30" x14ac:dyDescent="0.25">
      <c r="A23" s="288">
        <v>3.1</v>
      </c>
      <c r="B23" s="70" t="s">
        <v>136</v>
      </c>
      <c r="C23" s="73">
        <v>60</v>
      </c>
      <c r="D23" s="72" t="s">
        <v>137</v>
      </c>
      <c r="E23" s="38"/>
      <c r="F23" s="39"/>
      <c r="G23" s="290"/>
    </row>
    <row r="24" spans="1:7" ht="15.75" x14ac:dyDescent="0.25">
      <c r="A24" s="297">
        <v>3.2</v>
      </c>
      <c r="B24" s="81" t="s">
        <v>175</v>
      </c>
      <c r="C24" s="61">
        <v>1</v>
      </c>
      <c r="D24" s="61" t="s">
        <v>110</v>
      </c>
      <c r="E24" s="103"/>
      <c r="F24" s="104"/>
      <c r="G24" s="298"/>
    </row>
    <row r="25" spans="1:7" ht="15.75" x14ac:dyDescent="0.25">
      <c r="A25" s="291">
        <v>3.3</v>
      </c>
      <c r="B25" s="81" t="s">
        <v>121</v>
      </c>
      <c r="C25" s="61">
        <v>1</v>
      </c>
      <c r="D25" s="61" t="s">
        <v>110</v>
      </c>
      <c r="E25" s="47"/>
      <c r="F25" s="48"/>
      <c r="G25" s="292"/>
    </row>
    <row r="26" spans="1:7" ht="15.75" x14ac:dyDescent="0.25">
      <c r="A26" s="288">
        <v>3.4</v>
      </c>
      <c r="B26" s="81" t="s">
        <v>122</v>
      </c>
      <c r="C26" s="61">
        <v>3</v>
      </c>
      <c r="D26" s="61" t="s">
        <v>110</v>
      </c>
      <c r="E26" s="47"/>
      <c r="F26" s="48"/>
      <c r="G26" s="292"/>
    </row>
    <row r="27" spans="1:7" ht="15.75" x14ac:dyDescent="0.25">
      <c r="A27" s="297">
        <v>3.5</v>
      </c>
      <c r="B27" s="81" t="s">
        <v>123</v>
      </c>
      <c r="C27" s="61">
        <v>3</v>
      </c>
      <c r="D27" s="61" t="s">
        <v>14</v>
      </c>
      <c r="E27" s="47"/>
      <c r="F27" s="48"/>
      <c r="G27" s="292"/>
    </row>
    <row r="28" spans="1:7" ht="15.75" x14ac:dyDescent="0.25">
      <c r="A28" s="291">
        <v>3.6</v>
      </c>
      <c r="B28" s="69" t="s">
        <v>124</v>
      </c>
      <c r="C28" s="61">
        <v>3</v>
      </c>
      <c r="D28" s="74" t="s">
        <v>110</v>
      </c>
      <c r="E28" s="47"/>
      <c r="F28" s="48"/>
      <c r="G28" s="292"/>
    </row>
    <row r="29" spans="1:7" ht="15.75" x14ac:dyDescent="0.25">
      <c r="A29" s="288">
        <v>3.7</v>
      </c>
      <c r="B29" s="82" t="s">
        <v>125</v>
      </c>
      <c r="C29" s="62">
        <v>50</v>
      </c>
      <c r="D29" s="62" t="s">
        <v>126</v>
      </c>
      <c r="E29" s="40"/>
      <c r="F29" s="41"/>
      <c r="G29" s="294"/>
    </row>
    <row r="30" spans="1:7" ht="15.75" x14ac:dyDescent="0.25">
      <c r="A30" s="295"/>
      <c r="B30" s="35" t="s">
        <v>91</v>
      </c>
      <c r="C30" s="55"/>
      <c r="D30" s="55"/>
      <c r="E30" s="33"/>
      <c r="F30" s="34">
        <f t="shared" si="0"/>
        <v>0</v>
      </c>
      <c r="G30" s="287"/>
    </row>
    <row r="31" spans="1:7" ht="15.75" x14ac:dyDescent="0.25">
      <c r="A31" s="296">
        <v>4</v>
      </c>
      <c r="B31" s="57" t="s">
        <v>102</v>
      </c>
      <c r="C31" s="55"/>
      <c r="D31" s="55"/>
      <c r="E31" s="33"/>
      <c r="F31" s="34">
        <f t="shared" si="0"/>
        <v>0</v>
      </c>
      <c r="G31" s="287"/>
    </row>
    <row r="32" spans="1:7" ht="30" x14ac:dyDescent="0.25">
      <c r="A32" s="288">
        <v>4.0999999999999996</v>
      </c>
      <c r="B32" s="70" t="s">
        <v>138</v>
      </c>
      <c r="C32" s="44">
        <v>2</v>
      </c>
      <c r="D32" s="51" t="s">
        <v>103</v>
      </c>
      <c r="E32" s="38"/>
      <c r="F32" s="39"/>
      <c r="G32" s="290"/>
    </row>
    <row r="33" spans="1:7" ht="15.75" x14ac:dyDescent="0.25">
      <c r="A33" s="291">
        <v>4.2</v>
      </c>
      <c r="B33" s="53" t="s">
        <v>127</v>
      </c>
      <c r="C33" s="43">
        <v>1</v>
      </c>
      <c r="D33" s="52" t="s">
        <v>103</v>
      </c>
      <c r="E33" s="47"/>
      <c r="F33" s="48"/>
      <c r="G33" s="292"/>
    </row>
    <row r="34" spans="1:7" ht="15.75" x14ac:dyDescent="0.25">
      <c r="A34" s="291">
        <v>4.3</v>
      </c>
      <c r="B34" s="53" t="s">
        <v>139</v>
      </c>
      <c r="C34" s="43">
        <v>1</v>
      </c>
      <c r="D34" s="52" t="s">
        <v>103</v>
      </c>
      <c r="E34" s="47"/>
      <c r="F34" s="48">
        <f t="shared" si="0"/>
        <v>0</v>
      </c>
      <c r="G34" s="292"/>
    </row>
    <row r="35" spans="1:7" ht="15.75" x14ac:dyDescent="0.25">
      <c r="A35" s="293">
        <v>4.4000000000000004</v>
      </c>
      <c r="B35" s="83" t="s">
        <v>140</v>
      </c>
      <c r="C35" s="45">
        <v>1</v>
      </c>
      <c r="D35" s="49" t="s">
        <v>103</v>
      </c>
      <c r="E35" s="40"/>
      <c r="F35" s="41"/>
      <c r="G35" s="294"/>
    </row>
    <row r="36" spans="1:7" ht="15.75" x14ac:dyDescent="0.25">
      <c r="A36" s="295"/>
      <c r="B36" s="57" t="s">
        <v>94</v>
      </c>
      <c r="C36" s="55"/>
      <c r="D36" s="55"/>
      <c r="E36" s="33"/>
      <c r="F36" s="34">
        <f t="shared" si="0"/>
        <v>0</v>
      </c>
      <c r="G36" s="287"/>
    </row>
    <row r="37" spans="1:7" ht="19.5" thickBot="1" x14ac:dyDescent="0.3">
      <c r="A37" s="353" t="s">
        <v>43</v>
      </c>
      <c r="B37" s="354"/>
      <c r="C37" s="354"/>
      <c r="D37" s="354"/>
      <c r="E37" s="354"/>
      <c r="F37" s="299">
        <f>SUM(F13:F36)</f>
        <v>0</v>
      </c>
      <c r="G37" s="300"/>
    </row>
    <row r="39" spans="1:7" x14ac:dyDescent="0.25">
      <c r="A39" s="314" t="s">
        <v>73</v>
      </c>
      <c r="B39" s="314"/>
    </row>
    <row r="40" spans="1:7" x14ac:dyDescent="0.25">
      <c r="A40" s="314" t="s">
        <v>74</v>
      </c>
      <c r="B40" s="314"/>
    </row>
  </sheetData>
  <protectedRanges>
    <protectedRange sqref="D13:D35" name="Range1_36_1_4_1_1_1_1"/>
  </protectedRanges>
  <mergeCells count="16">
    <mergeCell ref="A39:B39"/>
    <mergeCell ref="A40:B40"/>
    <mergeCell ref="A37:E37"/>
    <mergeCell ref="A1:G1"/>
    <mergeCell ref="A2:G2"/>
    <mergeCell ref="A3:G3"/>
    <mergeCell ref="A4:G4"/>
    <mergeCell ref="A6:B6"/>
    <mergeCell ref="A7:G7"/>
    <mergeCell ref="A8:A9"/>
    <mergeCell ref="B8:B9"/>
    <mergeCell ref="E8:F8"/>
    <mergeCell ref="G8:G9"/>
    <mergeCell ref="A5:G5"/>
    <mergeCell ref="C8:C9"/>
    <mergeCell ref="D8:D9"/>
  </mergeCells>
  <printOptions horizontalCentered="1"/>
  <pageMargins left="0.45" right="0.45" top="0.41" bottom="1.03" header="0.3" footer="0.54"/>
  <pageSetup paperSize="9" scale="95" orientation="landscape" r:id="rId1"/>
  <headerFooter>
    <oddFooter>&amp;L&amp;G&amp;C&amp;G&amp;RPackage 2 (Lamki)Page &amp;P of &amp;N</oddFooter>
  </headerFooter>
  <rowBreaks count="1" manualBreakCount="1">
    <brk id="28" max="6"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view="pageBreakPreview" zoomScaleNormal="96" zoomScaleSheetLayoutView="100" workbookViewId="0">
      <selection activeCell="C22" sqref="C22"/>
    </sheetView>
  </sheetViews>
  <sheetFormatPr defaultRowHeight="15" x14ac:dyDescent="0.25"/>
  <cols>
    <col min="1" max="1" width="10" style="17" customWidth="1"/>
    <col min="2" max="2" width="44.5703125" style="17" customWidth="1"/>
    <col min="3" max="3" width="17.42578125" style="140" customWidth="1"/>
    <col min="4" max="4" width="19.28515625" style="17" customWidth="1"/>
    <col min="5" max="5" width="20.7109375" style="17" customWidth="1"/>
    <col min="6" max="6" width="22.5703125" style="17" customWidth="1"/>
    <col min="7" max="7" width="9.140625" style="17"/>
    <col min="8" max="8" width="13.42578125" style="17" customWidth="1"/>
    <col min="9" max="16384" width="9.140625" style="17"/>
  </cols>
  <sheetData>
    <row r="1" spans="1:5" ht="15.75" customHeight="1" x14ac:dyDescent="0.25">
      <c r="A1" s="359" t="s">
        <v>0</v>
      </c>
      <c r="B1" s="359"/>
      <c r="C1" s="359"/>
      <c r="D1" s="359"/>
      <c r="E1" s="359"/>
    </row>
    <row r="2" spans="1:5" ht="15.75" customHeight="1" x14ac:dyDescent="0.25">
      <c r="A2" s="360" t="str">
        <f>'SC-1'!A2:I2</f>
        <v>Transmission Directorate</v>
      </c>
      <c r="B2" s="360"/>
      <c r="C2" s="360"/>
      <c r="D2" s="360"/>
      <c r="E2" s="360"/>
    </row>
    <row r="3" spans="1:5" ht="15.75" customHeight="1" x14ac:dyDescent="0.25">
      <c r="A3" s="359" t="str">
        <f>'SC-1'!A3:I3</f>
        <v>Procurement of Supply, Installation, Testing and Commissioning of Power Transformers at Various Substations</v>
      </c>
      <c r="B3" s="359"/>
      <c r="C3" s="359"/>
      <c r="D3" s="359"/>
      <c r="E3" s="359"/>
    </row>
    <row r="4" spans="1:5" ht="15.75" customHeight="1" x14ac:dyDescent="0.25">
      <c r="A4" s="360" t="s">
        <v>46</v>
      </c>
      <c r="B4" s="360"/>
      <c r="C4" s="360"/>
      <c r="D4" s="360"/>
      <c r="E4" s="360"/>
    </row>
    <row r="5" spans="1:5" ht="8.25" customHeight="1" x14ac:dyDescent="0.25">
      <c r="A5" s="165"/>
      <c r="B5" s="165"/>
      <c r="C5" s="165"/>
      <c r="D5" s="165"/>
      <c r="E5" s="165"/>
    </row>
    <row r="6" spans="1:5" ht="19.5" customHeight="1" x14ac:dyDescent="0.25">
      <c r="A6" s="365" t="str">
        <f>'SC-4B'!A5:G5</f>
        <v>Tender No. Re-GOD/2078/079-14; Package 2 : Lamki Substation</v>
      </c>
      <c r="B6" s="365"/>
      <c r="C6" s="365"/>
      <c r="D6" s="365"/>
      <c r="E6" s="365"/>
    </row>
    <row r="7" spans="1:5" ht="15.75" customHeight="1" x14ac:dyDescent="0.25">
      <c r="A7" s="123" t="s">
        <v>35</v>
      </c>
      <c r="B7" s="165"/>
      <c r="C7" s="165"/>
    </row>
    <row r="8" spans="1:5" ht="15.75" thickBot="1" x14ac:dyDescent="0.3">
      <c r="C8" s="258"/>
      <c r="D8" s="303"/>
      <c r="E8" s="256"/>
    </row>
    <row r="9" spans="1:5" ht="31.5" customHeight="1" x14ac:dyDescent="0.25">
      <c r="A9" s="124" t="s">
        <v>36</v>
      </c>
      <c r="B9" s="125" t="s">
        <v>3</v>
      </c>
      <c r="C9" s="141" t="s">
        <v>82</v>
      </c>
      <c r="D9" s="304" t="s">
        <v>79</v>
      </c>
      <c r="E9" s="305" t="s">
        <v>4</v>
      </c>
    </row>
    <row r="10" spans="1:5" ht="41.25" customHeight="1" x14ac:dyDescent="0.25">
      <c r="A10" s="126">
        <v>1</v>
      </c>
      <c r="B10" s="127" t="s">
        <v>72</v>
      </c>
      <c r="C10" s="128"/>
      <c r="D10" s="10"/>
      <c r="E10" s="306"/>
    </row>
    <row r="11" spans="1:5" s="233" customFormat="1" ht="45" x14ac:dyDescent="0.25">
      <c r="A11" s="126">
        <v>2</v>
      </c>
      <c r="B11" s="130" t="s">
        <v>71</v>
      </c>
      <c r="C11" s="131"/>
      <c r="D11" s="8"/>
      <c r="E11" s="306"/>
    </row>
    <row r="12" spans="1:5" s="233" customFormat="1" x14ac:dyDescent="0.25">
      <c r="A12" s="126">
        <v>3</v>
      </c>
      <c r="B12" s="127" t="s">
        <v>37</v>
      </c>
      <c r="C12" s="132"/>
      <c r="D12" s="8"/>
      <c r="E12" s="306"/>
    </row>
    <row r="13" spans="1:5" s="233" customFormat="1" x14ac:dyDescent="0.25">
      <c r="A13" s="126">
        <v>4</v>
      </c>
      <c r="B13" s="127" t="s">
        <v>200</v>
      </c>
      <c r="C13" s="131"/>
      <c r="D13" s="8"/>
      <c r="E13" s="306"/>
    </row>
    <row r="14" spans="1:5" s="233" customFormat="1" x14ac:dyDescent="0.25">
      <c r="A14" s="133" t="s">
        <v>40</v>
      </c>
      <c r="B14" s="134" t="s">
        <v>196</v>
      </c>
      <c r="C14" s="135"/>
      <c r="D14" s="135"/>
      <c r="E14" s="306"/>
    </row>
    <row r="15" spans="1:5" s="233" customFormat="1" x14ac:dyDescent="0.25">
      <c r="A15" s="133" t="s">
        <v>38</v>
      </c>
      <c r="B15" s="134" t="s">
        <v>41</v>
      </c>
      <c r="C15" s="135"/>
      <c r="D15" s="135"/>
      <c r="E15" s="306"/>
    </row>
    <row r="16" spans="1:5" s="233" customFormat="1" ht="30" customHeight="1" x14ac:dyDescent="0.25">
      <c r="A16" s="136"/>
      <c r="B16" s="130" t="s">
        <v>39</v>
      </c>
      <c r="C16" s="137"/>
      <c r="D16" s="137"/>
      <c r="E16" s="138"/>
    </row>
    <row r="17" spans="1:6" s="233" customFormat="1" x14ac:dyDescent="0.25">
      <c r="A17" s="361" t="s">
        <v>48</v>
      </c>
      <c r="B17" s="362"/>
      <c r="C17" s="139"/>
      <c r="D17" s="307"/>
      <c r="E17" s="308"/>
    </row>
    <row r="18" spans="1:6" ht="15.75" thickBot="1" x14ac:dyDescent="0.3">
      <c r="A18" s="363" t="s">
        <v>45</v>
      </c>
      <c r="B18" s="364"/>
      <c r="C18" s="142"/>
      <c r="D18" s="309"/>
      <c r="E18" s="310"/>
      <c r="F18" s="282"/>
    </row>
    <row r="20" spans="1:6" x14ac:dyDescent="0.25">
      <c r="A20" s="358" t="s">
        <v>73</v>
      </c>
      <c r="B20" s="358"/>
      <c r="C20" s="227"/>
      <c r="D20" s="227"/>
      <c r="E20" s="229"/>
    </row>
    <row r="21" spans="1:6" x14ac:dyDescent="0.25">
      <c r="A21" s="358" t="s">
        <v>74</v>
      </c>
      <c r="B21" s="358"/>
      <c r="C21" s="227"/>
      <c r="D21" s="227"/>
      <c r="E21" s="229"/>
    </row>
    <row r="22" spans="1:6" ht="18" x14ac:dyDescent="0.25">
      <c r="A22" s="311"/>
      <c r="C22" s="229"/>
      <c r="D22" s="229"/>
      <c r="E22" s="229"/>
    </row>
    <row r="23" spans="1:6" x14ac:dyDescent="0.25">
      <c r="C23" s="302"/>
    </row>
    <row r="40" spans="4:4" x14ac:dyDescent="0.25">
      <c r="D40" s="312"/>
    </row>
  </sheetData>
  <mergeCells count="9">
    <mergeCell ref="A20:B20"/>
    <mergeCell ref="A21:B21"/>
    <mergeCell ref="A3:E3"/>
    <mergeCell ref="A4:E4"/>
    <mergeCell ref="A1:E1"/>
    <mergeCell ref="A2:E2"/>
    <mergeCell ref="A17:B17"/>
    <mergeCell ref="A18:B18"/>
    <mergeCell ref="A6:E6"/>
  </mergeCells>
  <printOptions horizontalCentered="1"/>
  <pageMargins left="0.76" right="0.24" top="1.05" bottom="1.02" header="0.39" footer="0.43"/>
  <pageSetup paperSize="9" scale="108" fitToHeight="0" orientation="landscape" r:id="rId1"/>
  <headerFooter>
    <oddFooter>&amp;L&amp;G&amp;C&amp;G&amp;RPackage 2 (Lamki)Page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view="pageBreakPreview" topLeftCell="A19" zoomScaleSheetLayoutView="100" workbookViewId="0">
      <selection activeCell="D25" sqref="D25"/>
    </sheetView>
  </sheetViews>
  <sheetFormatPr defaultRowHeight="12.75" x14ac:dyDescent="0.2"/>
  <cols>
    <col min="1" max="1" width="5.7109375" style="19" bestFit="1" customWidth="1"/>
    <col min="2" max="2" width="34.5703125" style="19" customWidth="1"/>
    <col min="3" max="3" width="10.7109375" style="19" customWidth="1"/>
    <col min="4" max="4" width="18.85546875" style="19" customWidth="1"/>
    <col min="5" max="5" width="20.42578125" style="19" customWidth="1"/>
    <col min="6" max="6" width="19.5703125" style="19" customWidth="1"/>
    <col min="7" max="257" width="9.140625" style="19"/>
    <col min="258" max="258" width="23.140625" style="19" customWidth="1"/>
    <col min="259" max="259" width="9.140625" style="19"/>
    <col min="260" max="260" width="16.85546875" style="19" customWidth="1"/>
    <col min="261" max="261" width="18.5703125" style="19" customWidth="1"/>
    <col min="262" max="262" width="14.5703125" style="19" customWidth="1"/>
    <col min="263" max="513" width="9.140625" style="19"/>
    <col min="514" max="514" width="23.140625" style="19" customWidth="1"/>
    <col min="515" max="515" width="9.140625" style="19"/>
    <col min="516" max="516" width="16.85546875" style="19" customWidth="1"/>
    <col min="517" max="517" width="18.5703125" style="19" customWidth="1"/>
    <col min="518" max="518" width="14.5703125" style="19" customWidth="1"/>
    <col min="519" max="769" width="9.140625" style="19"/>
    <col min="770" max="770" width="23.140625" style="19" customWidth="1"/>
    <col min="771" max="771" width="9.140625" style="19"/>
    <col min="772" max="772" width="16.85546875" style="19" customWidth="1"/>
    <col min="773" max="773" width="18.5703125" style="19" customWidth="1"/>
    <col min="774" max="774" width="14.5703125" style="19" customWidth="1"/>
    <col min="775" max="1025" width="9.140625" style="19"/>
    <col min="1026" max="1026" width="23.140625" style="19" customWidth="1"/>
    <col min="1027" max="1027" width="9.140625" style="19"/>
    <col min="1028" max="1028" width="16.85546875" style="19" customWidth="1"/>
    <col min="1029" max="1029" width="18.5703125" style="19" customWidth="1"/>
    <col min="1030" max="1030" width="14.5703125" style="19" customWidth="1"/>
    <col min="1031" max="1281" width="9.140625" style="19"/>
    <col min="1282" max="1282" width="23.140625" style="19" customWidth="1"/>
    <col min="1283" max="1283" width="9.140625" style="19"/>
    <col min="1284" max="1284" width="16.85546875" style="19" customWidth="1"/>
    <col min="1285" max="1285" width="18.5703125" style="19" customWidth="1"/>
    <col min="1286" max="1286" width="14.5703125" style="19" customWidth="1"/>
    <col min="1287" max="1537" width="9.140625" style="19"/>
    <col min="1538" max="1538" width="23.140625" style="19" customWidth="1"/>
    <col min="1539" max="1539" width="9.140625" style="19"/>
    <col min="1540" max="1540" width="16.85546875" style="19" customWidth="1"/>
    <col min="1541" max="1541" width="18.5703125" style="19" customWidth="1"/>
    <col min="1542" max="1542" width="14.5703125" style="19" customWidth="1"/>
    <col min="1543" max="1793" width="9.140625" style="19"/>
    <col min="1794" max="1794" width="23.140625" style="19" customWidth="1"/>
    <col min="1795" max="1795" width="9.140625" style="19"/>
    <col min="1796" max="1796" width="16.85546875" style="19" customWidth="1"/>
    <col min="1797" max="1797" width="18.5703125" style="19" customWidth="1"/>
    <col min="1798" max="1798" width="14.5703125" style="19" customWidth="1"/>
    <col min="1799" max="2049" width="9.140625" style="19"/>
    <col min="2050" max="2050" width="23.140625" style="19" customWidth="1"/>
    <col min="2051" max="2051" width="9.140625" style="19"/>
    <col min="2052" max="2052" width="16.85546875" style="19" customWidth="1"/>
    <col min="2053" max="2053" width="18.5703125" style="19" customWidth="1"/>
    <col min="2054" max="2054" width="14.5703125" style="19" customWidth="1"/>
    <col min="2055" max="2305" width="9.140625" style="19"/>
    <col min="2306" max="2306" width="23.140625" style="19" customWidth="1"/>
    <col min="2307" max="2307" width="9.140625" style="19"/>
    <col min="2308" max="2308" width="16.85546875" style="19" customWidth="1"/>
    <col min="2309" max="2309" width="18.5703125" style="19" customWidth="1"/>
    <col min="2310" max="2310" width="14.5703125" style="19" customWidth="1"/>
    <col min="2311" max="2561" width="9.140625" style="19"/>
    <col min="2562" max="2562" width="23.140625" style="19" customWidth="1"/>
    <col min="2563" max="2563" width="9.140625" style="19"/>
    <col min="2564" max="2564" width="16.85546875" style="19" customWidth="1"/>
    <col min="2565" max="2565" width="18.5703125" style="19" customWidth="1"/>
    <col min="2566" max="2566" width="14.5703125" style="19" customWidth="1"/>
    <col min="2567" max="2817" width="9.140625" style="19"/>
    <col min="2818" max="2818" width="23.140625" style="19" customWidth="1"/>
    <col min="2819" max="2819" width="9.140625" style="19"/>
    <col min="2820" max="2820" width="16.85546875" style="19" customWidth="1"/>
    <col min="2821" max="2821" width="18.5703125" style="19" customWidth="1"/>
    <col min="2822" max="2822" width="14.5703125" style="19" customWidth="1"/>
    <col min="2823" max="3073" width="9.140625" style="19"/>
    <col min="3074" max="3074" width="23.140625" style="19" customWidth="1"/>
    <col min="3075" max="3075" width="9.140625" style="19"/>
    <col min="3076" max="3076" width="16.85546875" style="19" customWidth="1"/>
    <col min="3077" max="3077" width="18.5703125" style="19" customWidth="1"/>
    <col min="3078" max="3078" width="14.5703125" style="19" customWidth="1"/>
    <col min="3079" max="3329" width="9.140625" style="19"/>
    <col min="3330" max="3330" width="23.140625" style="19" customWidth="1"/>
    <col min="3331" max="3331" width="9.140625" style="19"/>
    <col min="3332" max="3332" width="16.85546875" style="19" customWidth="1"/>
    <col min="3333" max="3333" width="18.5703125" style="19" customWidth="1"/>
    <col min="3334" max="3334" width="14.5703125" style="19" customWidth="1"/>
    <col min="3335" max="3585" width="9.140625" style="19"/>
    <col min="3586" max="3586" width="23.140625" style="19" customWidth="1"/>
    <col min="3587" max="3587" width="9.140625" style="19"/>
    <col min="3588" max="3588" width="16.85546875" style="19" customWidth="1"/>
    <col min="3589" max="3589" width="18.5703125" style="19" customWidth="1"/>
    <col min="3590" max="3590" width="14.5703125" style="19" customWidth="1"/>
    <col min="3591" max="3841" width="9.140625" style="19"/>
    <col min="3842" max="3842" width="23.140625" style="19" customWidth="1"/>
    <col min="3843" max="3843" width="9.140625" style="19"/>
    <col min="3844" max="3844" width="16.85546875" style="19" customWidth="1"/>
    <col min="3845" max="3845" width="18.5703125" style="19" customWidth="1"/>
    <col min="3846" max="3846" width="14.5703125" style="19" customWidth="1"/>
    <col min="3847" max="4097" width="9.140625" style="19"/>
    <col min="4098" max="4098" width="23.140625" style="19" customWidth="1"/>
    <col min="4099" max="4099" width="9.140625" style="19"/>
    <col min="4100" max="4100" width="16.85546875" style="19" customWidth="1"/>
    <col min="4101" max="4101" width="18.5703125" style="19" customWidth="1"/>
    <col min="4102" max="4102" width="14.5703125" style="19" customWidth="1"/>
    <col min="4103" max="4353" width="9.140625" style="19"/>
    <col min="4354" max="4354" width="23.140625" style="19" customWidth="1"/>
    <col min="4355" max="4355" width="9.140625" style="19"/>
    <col min="4356" max="4356" width="16.85546875" style="19" customWidth="1"/>
    <col min="4357" max="4357" width="18.5703125" style="19" customWidth="1"/>
    <col min="4358" max="4358" width="14.5703125" style="19" customWidth="1"/>
    <col min="4359" max="4609" width="9.140625" style="19"/>
    <col min="4610" max="4610" width="23.140625" style="19" customWidth="1"/>
    <col min="4611" max="4611" width="9.140625" style="19"/>
    <col min="4612" max="4612" width="16.85546875" style="19" customWidth="1"/>
    <col min="4613" max="4613" width="18.5703125" style="19" customWidth="1"/>
    <col min="4614" max="4614" width="14.5703125" style="19" customWidth="1"/>
    <col min="4615" max="4865" width="9.140625" style="19"/>
    <col min="4866" max="4866" width="23.140625" style="19" customWidth="1"/>
    <col min="4867" max="4867" width="9.140625" style="19"/>
    <col min="4868" max="4868" width="16.85546875" style="19" customWidth="1"/>
    <col min="4869" max="4869" width="18.5703125" style="19" customWidth="1"/>
    <col min="4870" max="4870" width="14.5703125" style="19" customWidth="1"/>
    <col min="4871" max="5121" width="9.140625" style="19"/>
    <col min="5122" max="5122" width="23.140625" style="19" customWidth="1"/>
    <col min="5123" max="5123" width="9.140625" style="19"/>
    <col min="5124" max="5124" width="16.85546875" style="19" customWidth="1"/>
    <col min="5125" max="5125" width="18.5703125" style="19" customWidth="1"/>
    <col min="5126" max="5126" width="14.5703125" style="19" customWidth="1"/>
    <col min="5127" max="5377" width="9.140625" style="19"/>
    <col min="5378" max="5378" width="23.140625" style="19" customWidth="1"/>
    <col min="5379" max="5379" width="9.140625" style="19"/>
    <col min="5380" max="5380" width="16.85546875" style="19" customWidth="1"/>
    <col min="5381" max="5381" width="18.5703125" style="19" customWidth="1"/>
    <col min="5382" max="5382" width="14.5703125" style="19" customWidth="1"/>
    <col min="5383" max="5633" width="9.140625" style="19"/>
    <col min="5634" max="5634" width="23.140625" style="19" customWidth="1"/>
    <col min="5635" max="5635" width="9.140625" style="19"/>
    <col min="5636" max="5636" width="16.85546875" style="19" customWidth="1"/>
    <col min="5637" max="5637" width="18.5703125" style="19" customWidth="1"/>
    <col min="5638" max="5638" width="14.5703125" style="19" customWidth="1"/>
    <col min="5639" max="5889" width="9.140625" style="19"/>
    <col min="5890" max="5890" width="23.140625" style="19" customWidth="1"/>
    <col min="5891" max="5891" width="9.140625" style="19"/>
    <col min="5892" max="5892" width="16.85546875" style="19" customWidth="1"/>
    <col min="5893" max="5893" width="18.5703125" style="19" customWidth="1"/>
    <col min="5894" max="5894" width="14.5703125" style="19" customWidth="1"/>
    <col min="5895" max="6145" width="9.140625" style="19"/>
    <col min="6146" max="6146" width="23.140625" style="19" customWidth="1"/>
    <col min="6147" max="6147" width="9.140625" style="19"/>
    <col min="6148" max="6148" width="16.85546875" style="19" customWidth="1"/>
    <col min="6149" max="6149" width="18.5703125" style="19" customWidth="1"/>
    <col min="6150" max="6150" width="14.5703125" style="19" customWidth="1"/>
    <col min="6151" max="6401" width="9.140625" style="19"/>
    <col min="6402" max="6402" width="23.140625" style="19" customWidth="1"/>
    <col min="6403" max="6403" width="9.140625" style="19"/>
    <col min="6404" max="6404" width="16.85546875" style="19" customWidth="1"/>
    <col min="6405" max="6405" width="18.5703125" style="19" customWidth="1"/>
    <col min="6406" max="6406" width="14.5703125" style="19" customWidth="1"/>
    <col min="6407" max="6657" width="9.140625" style="19"/>
    <col min="6658" max="6658" width="23.140625" style="19" customWidth="1"/>
    <col min="6659" max="6659" width="9.140625" style="19"/>
    <col min="6660" max="6660" width="16.85546875" style="19" customWidth="1"/>
    <col min="6661" max="6661" width="18.5703125" style="19" customWidth="1"/>
    <col min="6662" max="6662" width="14.5703125" style="19" customWidth="1"/>
    <col min="6663" max="6913" width="9.140625" style="19"/>
    <col min="6914" max="6914" width="23.140625" style="19" customWidth="1"/>
    <col min="6915" max="6915" width="9.140625" style="19"/>
    <col min="6916" max="6916" width="16.85546875" style="19" customWidth="1"/>
    <col min="6917" max="6917" width="18.5703125" style="19" customWidth="1"/>
    <col min="6918" max="6918" width="14.5703125" style="19" customWidth="1"/>
    <col min="6919" max="7169" width="9.140625" style="19"/>
    <col min="7170" max="7170" width="23.140625" style="19" customWidth="1"/>
    <col min="7171" max="7171" width="9.140625" style="19"/>
    <col min="7172" max="7172" width="16.85546875" style="19" customWidth="1"/>
    <col min="7173" max="7173" width="18.5703125" style="19" customWidth="1"/>
    <col min="7174" max="7174" width="14.5703125" style="19" customWidth="1"/>
    <col min="7175" max="7425" width="9.140625" style="19"/>
    <col min="7426" max="7426" width="23.140625" style="19" customWidth="1"/>
    <col min="7427" max="7427" width="9.140625" style="19"/>
    <col min="7428" max="7428" width="16.85546875" style="19" customWidth="1"/>
    <col min="7429" max="7429" width="18.5703125" style="19" customWidth="1"/>
    <col min="7430" max="7430" width="14.5703125" style="19" customWidth="1"/>
    <col min="7431" max="7681" width="9.140625" style="19"/>
    <col min="7682" max="7682" width="23.140625" style="19" customWidth="1"/>
    <col min="7683" max="7683" width="9.140625" style="19"/>
    <col min="7684" max="7684" width="16.85546875" style="19" customWidth="1"/>
    <col min="7685" max="7685" width="18.5703125" style="19" customWidth="1"/>
    <col min="7686" max="7686" width="14.5703125" style="19" customWidth="1"/>
    <col min="7687" max="7937" width="9.140625" style="19"/>
    <col min="7938" max="7938" width="23.140625" style="19" customWidth="1"/>
    <col min="7939" max="7939" width="9.140625" style="19"/>
    <col min="7940" max="7940" width="16.85546875" style="19" customWidth="1"/>
    <col min="7941" max="7941" width="18.5703125" style="19" customWidth="1"/>
    <col min="7942" max="7942" width="14.5703125" style="19" customWidth="1"/>
    <col min="7943" max="8193" width="9.140625" style="19"/>
    <col min="8194" max="8194" width="23.140625" style="19" customWidth="1"/>
    <col min="8195" max="8195" width="9.140625" style="19"/>
    <col min="8196" max="8196" width="16.85546875" style="19" customWidth="1"/>
    <col min="8197" max="8197" width="18.5703125" style="19" customWidth="1"/>
    <col min="8198" max="8198" width="14.5703125" style="19" customWidth="1"/>
    <col min="8199" max="8449" width="9.140625" style="19"/>
    <col min="8450" max="8450" width="23.140625" style="19" customWidth="1"/>
    <col min="8451" max="8451" width="9.140625" style="19"/>
    <col min="8452" max="8452" width="16.85546875" style="19" customWidth="1"/>
    <col min="8453" max="8453" width="18.5703125" style="19" customWidth="1"/>
    <col min="8454" max="8454" width="14.5703125" style="19" customWidth="1"/>
    <col min="8455" max="8705" width="9.140625" style="19"/>
    <col min="8706" max="8706" width="23.140625" style="19" customWidth="1"/>
    <col min="8707" max="8707" width="9.140625" style="19"/>
    <col min="8708" max="8708" width="16.85546875" style="19" customWidth="1"/>
    <col min="8709" max="8709" width="18.5703125" style="19" customWidth="1"/>
    <col min="8710" max="8710" width="14.5703125" style="19" customWidth="1"/>
    <col min="8711" max="8961" width="9.140625" style="19"/>
    <col min="8962" max="8962" width="23.140625" style="19" customWidth="1"/>
    <col min="8963" max="8963" width="9.140625" style="19"/>
    <col min="8964" max="8964" width="16.85546875" style="19" customWidth="1"/>
    <col min="8965" max="8965" width="18.5703125" style="19" customWidth="1"/>
    <col min="8966" max="8966" width="14.5703125" style="19" customWidth="1"/>
    <col min="8967" max="9217" width="9.140625" style="19"/>
    <col min="9218" max="9218" width="23.140625" style="19" customWidth="1"/>
    <col min="9219" max="9219" width="9.140625" style="19"/>
    <col min="9220" max="9220" width="16.85546875" style="19" customWidth="1"/>
    <col min="9221" max="9221" width="18.5703125" style="19" customWidth="1"/>
    <col min="9222" max="9222" width="14.5703125" style="19" customWidth="1"/>
    <col min="9223" max="9473" width="9.140625" style="19"/>
    <col min="9474" max="9474" width="23.140625" style="19" customWidth="1"/>
    <col min="9475" max="9475" width="9.140625" style="19"/>
    <col min="9476" max="9476" width="16.85546875" style="19" customWidth="1"/>
    <col min="9477" max="9477" width="18.5703125" style="19" customWidth="1"/>
    <col min="9478" max="9478" width="14.5703125" style="19" customWidth="1"/>
    <col min="9479" max="9729" width="9.140625" style="19"/>
    <col min="9730" max="9730" width="23.140625" style="19" customWidth="1"/>
    <col min="9731" max="9731" width="9.140625" style="19"/>
    <col min="9732" max="9732" width="16.85546875" style="19" customWidth="1"/>
    <col min="9733" max="9733" width="18.5703125" style="19" customWidth="1"/>
    <col min="9734" max="9734" width="14.5703125" style="19" customWidth="1"/>
    <col min="9735" max="9985" width="9.140625" style="19"/>
    <col min="9986" max="9986" width="23.140625" style="19" customWidth="1"/>
    <col min="9987" max="9987" width="9.140625" style="19"/>
    <col min="9988" max="9988" width="16.85546875" style="19" customWidth="1"/>
    <col min="9989" max="9989" width="18.5703125" style="19" customWidth="1"/>
    <col min="9990" max="9990" width="14.5703125" style="19" customWidth="1"/>
    <col min="9991" max="10241" width="9.140625" style="19"/>
    <col min="10242" max="10242" width="23.140625" style="19" customWidth="1"/>
    <col min="10243" max="10243" width="9.140625" style="19"/>
    <col min="10244" max="10244" width="16.85546875" style="19" customWidth="1"/>
    <col min="10245" max="10245" width="18.5703125" style="19" customWidth="1"/>
    <col min="10246" max="10246" width="14.5703125" style="19" customWidth="1"/>
    <col min="10247" max="10497" width="9.140625" style="19"/>
    <col min="10498" max="10498" width="23.140625" style="19" customWidth="1"/>
    <col min="10499" max="10499" width="9.140625" style="19"/>
    <col min="10500" max="10500" width="16.85546875" style="19" customWidth="1"/>
    <col min="10501" max="10501" width="18.5703125" style="19" customWidth="1"/>
    <col min="10502" max="10502" width="14.5703125" style="19" customWidth="1"/>
    <col min="10503" max="10753" width="9.140625" style="19"/>
    <col min="10754" max="10754" width="23.140625" style="19" customWidth="1"/>
    <col min="10755" max="10755" width="9.140625" style="19"/>
    <col min="10756" max="10756" width="16.85546875" style="19" customWidth="1"/>
    <col min="10757" max="10757" width="18.5703125" style="19" customWidth="1"/>
    <col min="10758" max="10758" width="14.5703125" style="19" customWidth="1"/>
    <col min="10759" max="11009" width="9.140625" style="19"/>
    <col min="11010" max="11010" width="23.140625" style="19" customWidth="1"/>
    <col min="11011" max="11011" width="9.140625" style="19"/>
    <col min="11012" max="11012" width="16.85546875" style="19" customWidth="1"/>
    <col min="11013" max="11013" width="18.5703125" style="19" customWidth="1"/>
    <col min="11014" max="11014" width="14.5703125" style="19" customWidth="1"/>
    <col min="11015" max="11265" width="9.140625" style="19"/>
    <col min="11266" max="11266" width="23.140625" style="19" customWidth="1"/>
    <col min="11267" max="11267" width="9.140625" style="19"/>
    <col min="11268" max="11268" width="16.85546875" style="19" customWidth="1"/>
    <col min="11269" max="11269" width="18.5703125" style="19" customWidth="1"/>
    <col min="11270" max="11270" width="14.5703125" style="19" customWidth="1"/>
    <col min="11271" max="11521" width="9.140625" style="19"/>
    <col min="11522" max="11522" width="23.140625" style="19" customWidth="1"/>
    <col min="11523" max="11523" width="9.140625" style="19"/>
    <col min="11524" max="11524" width="16.85546875" style="19" customWidth="1"/>
    <col min="11525" max="11525" width="18.5703125" style="19" customWidth="1"/>
    <col min="11526" max="11526" width="14.5703125" style="19" customWidth="1"/>
    <col min="11527" max="11777" width="9.140625" style="19"/>
    <col min="11778" max="11778" width="23.140625" style="19" customWidth="1"/>
    <col min="11779" max="11779" width="9.140625" style="19"/>
    <col min="11780" max="11780" width="16.85546875" style="19" customWidth="1"/>
    <col min="11781" max="11781" width="18.5703125" style="19" customWidth="1"/>
    <col min="11782" max="11782" width="14.5703125" style="19" customWidth="1"/>
    <col min="11783" max="12033" width="9.140625" style="19"/>
    <col min="12034" max="12034" width="23.140625" style="19" customWidth="1"/>
    <col min="12035" max="12035" width="9.140625" style="19"/>
    <col min="12036" max="12036" width="16.85546875" style="19" customWidth="1"/>
    <col min="12037" max="12037" width="18.5703125" style="19" customWidth="1"/>
    <col min="12038" max="12038" width="14.5703125" style="19" customWidth="1"/>
    <col min="12039" max="12289" width="9.140625" style="19"/>
    <col min="12290" max="12290" width="23.140625" style="19" customWidth="1"/>
    <col min="12291" max="12291" width="9.140625" style="19"/>
    <col min="12292" max="12292" width="16.85546875" style="19" customWidth="1"/>
    <col min="12293" max="12293" width="18.5703125" style="19" customWidth="1"/>
    <col min="12294" max="12294" width="14.5703125" style="19" customWidth="1"/>
    <col min="12295" max="12545" width="9.140625" style="19"/>
    <col min="12546" max="12546" width="23.140625" style="19" customWidth="1"/>
    <col min="12547" max="12547" width="9.140625" style="19"/>
    <col min="12548" max="12548" width="16.85546875" style="19" customWidth="1"/>
    <col min="12549" max="12549" width="18.5703125" style="19" customWidth="1"/>
    <col min="12550" max="12550" width="14.5703125" style="19" customWidth="1"/>
    <col min="12551" max="12801" width="9.140625" style="19"/>
    <col min="12802" max="12802" width="23.140625" style="19" customWidth="1"/>
    <col min="12803" max="12803" width="9.140625" style="19"/>
    <col min="12804" max="12804" width="16.85546875" style="19" customWidth="1"/>
    <col min="12805" max="12805" width="18.5703125" style="19" customWidth="1"/>
    <col min="12806" max="12806" width="14.5703125" style="19" customWidth="1"/>
    <col min="12807" max="13057" width="9.140625" style="19"/>
    <col min="13058" max="13058" width="23.140625" style="19" customWidth="1"/>
    <col min="13059" max="13059" width="9.140625" style="19"/>
    <col min="13060" max="13060" width="16.85546875" style="19" customWidth="1"/>
    <col min="13061" max="13061" width="18.5703125" style="19" customWidth="1"/>
    <col min="13062" max="13062" width="14.5703125" style="19" customWidth="1"/>
    <col min="13063" max="13313" width="9.140625" style="19"/>
    <col min="13314" max="13314" width="23.140625" style="19" customWidth="1"/>
    <col min="13315" max="13315" width="9.140625" style="19"/>
    <col min="13316" max="13316" width="16.85546875" style="19" customWidth="1"/>
    <col min="13317" max="13317" width="18.5703125" style="19" customWidth="1"/>
    <col min="13318" max="13318" width="14.5703125" style="19" customWidth="1"/>
    <col min="13319" max="13569" width="9.140625" style="19"/>
    <col min="13570" max="13570" width="23.140625" style="19" customWidth="1"/>
    <col min="13571" max="13571" width="9.140625" style="19"/>
    <col min="13572" max="13572" width="16.85546875" style="19" customWidth="1"/>
    <col min="13573" max="13573" width="18.5703125" style="19" customWidth="1"/>
    <col min="13574" max="13574" width="14.5703125" style="19" customWidth="1"/>
    <col min="13575" max="13825" width="9.140625" style="19"/>
    <col min="13826" max="13826" width="23.140625" style="19" customWidth="1"/>
    <col min="13827" max="13827" width="9.140625" style="19"/>
    <col min="13828" max="13828" width="16.85546875" style="19" customWidth="1"/>
    <col min="13829" max="13829" width="18.5703125" style="19" customWidth="1"/>
    <col min="13830" max="13830" width="14.5703125" style="19" customWidth="1"/>
    <col min="13831" max="14081" width="9.140625" style="19"/>
    <col min="14082" max="14082" width="23.140625" style="19" customWidth="1"/>
    <col min="14083" max="14083" width="9.140625" style="19"/>
    <col min="14084" max="14084" width="16.85546875" style="19" customWidth="1"/>
    <col min="14085" max="14085" width="18.5703125" style="19" customWidth="1"/>
    <col min="14086" max="14086" width="14.5703125" style="19" customWidth="1"/>
    <col min="14087" max="14337" width="9.140625" style="19"/>
    <col min="14338" max="14338" width="23.140625" style="19" customWidth="1"/>
    <col min="14339" max="14339" width="9.140625" style="19"/>
    <col min="14340" max="14340" width="16.85546875" style="19" customWidth="1"/>
    <col min="14341" max="14341" width="18.5703125" style="19" customWidth="1"/>
    <col min="14342" max="14342" width="14.5703125" style="19" customWidth="1"/>
    <col min="14343" max="14593" width="9.140625" style="19"/>
    <col min="14594" max="14594" width="23.140625" style="19" customWidth="1"/>
    <col min="14595" max="14595" width="9.140625" style="19"/>
    <col min="14596" max="14596" width="16.85546875" style="19" customWidth="1"/>
    <col min="14597" max="14597" width="18.5703125" style="19" customWidth="1"/>
    <col min="14598" max="14598" width="14.5703125" style="19" customWidth="1"/>
    <col min="14599" max="14849" width="9.140625" style="19"/>
    <col min="14850" max="14850" width="23.140625" style="19" customWidth="1"/>
    <col min="14851" max="14851" width="9.140625" style="19"/>
    <col min="14852" max="14852" width="16.85546875" style="19" customWidth="1"/>
    <col min="14853" max="14853" width="18.5703125" style="19" customWidth="1"/>
    <col min="14854" max="14854" width="14.5703125" style="19" customWidth="1"/>
    <col min="14855" max="15105" width="9.140625" style="19"/>
    <col min="15106" max="15106" width="23.140625" style="19" customWidth="1"/>
    <col min="15107" max="15107" width="9.140625" style="19"/>
    <col min="15108" max="15108" width="16.85546875" style="19" customWidth="1"/>
    <col min="15109" max="15109" width="18.5703125" style="19" customWidth="1"/>
    <col min="15110" max="15110" width="14.5703125" style="19" customWidth="1"/>
    <col min="15111" max="15361" width="9.140625" style="19"/>
    <col min="15362" max="15362" width="23.140625" style="19" customWidth="1"/>
    <col min="15363" max="15363" width="9.140625" style="19"/>
    <col min="15364" max="15364" width="16.85546875" style="19" customWidth="1"/>
    <col min="15365" max="15365" width="18.5703125" style="19" customWidth="1"/>
    <col min="15366" max="15366" width="14.5703125" style="19" customWidth="1"/>
    <col min="15367" max="15617" width="9.140625" style="19"/>
    <col min="15618" max="15618" width="23.140625" style="19" customWidth="1"/>
    <col min="15619" max="15619" width="9.140625" style="19"/>
    <col min="15620" max="15620" width="16.85546875" style="19" customWidth="1"/>
    <col min="15621" max="15621" width="18.5703125" style="19" customWidth="1"/>
    <col min="15622" max="15622" width="14.5703125" style="19" customWidth="1"/>
    <col min="15623" max="15873" width="9.140625" style="19"/>
    <col min="15874" max="15874" width="23.140625" style="19" customWidth="1"/>
    <col min="15875" max="15875" width="9.140625" style="19"/>
    <col min="15876" max="15876" width="16.85546875" style="19" customWidth="1"/>
    <col min="15877" max="15877" width="18.5703125" style="19" customWidth="1"/>
    <col min="15878" max="15878" width="14.5703125" style="19" customWidth="1"/>
    <col min="15879" max="16129" width="9.140625" style="19"/>
    <col min="16130" max="16130" width="23.140625" style="19" customWidth="1"/>
    <col min="16131" max="16131" width="9.140625" style="19"/>
    <col min="16132" max="16132" width="16.85546875" style="19" customWidth="1"/>
    <col min="16133" max="16133" width="18.5703125" style="19" customWidth="1"/>
    <col min="16134" max="16134" width="14.5703125" style="19" customWidth="1"/>
    <col min="16135" max="16384" width="9.140625" style="19"/>
  </cols>
  <sheetData>
    <row r="1" spans="1:6" ht="15.75" x14ac:dyDescent="0.25">
      <c r="A1" s="339" t="str">
        <f>'SC-5'!A1:E1</f>
        <v>Nepal Electricity Authority</v>
      </c>
      <c r="B1" s="339"/>
      <c r="C1" s="339"/>
      <c r="D1" s="339"/>
      <c r="E1" s="339"/>
      <c r="F1" s="339"/>
    </row>
    <row r="2" spans="1:6" ht="15.75" x14ac:dyDescent="0.25">
      <c r="A2" s="339" t="str">
        <f>'SC-5'!A2:E2</f>
        <v>Transmission Directorate</v>
      </c>
      <c r="B2" s="339"/>
      <c r="C2" s="339"/>
      <c r="D2" s="339"/>
      <c r="E2" s="339"/>
      <c r="F2" s="339"/>
    </row>
    <row r="3" spans="1:6" ht="31.5" customHeight="1" x14ac:dyDescent="0.2">
      <c r="A3" s="340" t="str">
        <f>'SC-5'!A3:E3</f>
        <v>Procurement of Supply, Installation, Testing and Commissioning of Power Transformers at Various Substations</v>
      </c>
      <c r="B3" s="340"/>
      <c r="C3" s="340"/>
      <c r="D3" s="340"/>
      <c r="E3" s="340"/>
      <c r="F3" s="340"/>
    </row>
    <row r="4" spans="1:6" ht="27.75" customHeight="1" x14ac:dyDescent="0.2">
      <c r="A4" s="341" t="s">
        <v>46</v>
      </c>
      <c r="B4" s="341"/>
      <c r="C4" s="341"/>
      <c r="D4" s="341"/>
      <c r="E4" s="341"/>
      <c r="F4" s="341"/>
    </row>
    <row r="5" spans="1:6" ht="15.75" x14ac:dyDescent="0.2">
      <c r="A5" s="376" t="str">
        <f>'SC-5'!A6:E6</f>
        <v>Tender No. Re-GOD/2078/079-14; Package 2 : Lamki Substation</v>
      </c>
      <c r="B5" s="376"/>
      <c r="C5" s="376"/>
      <c r="D5" s="376"/>
      <c r="E5" s="376"/>
      <c r="F5" s="376"/>
    </row>
    <row r="6" spans="1:6" ht="15.75" x14ac:dyDescent="0.2">
      <c r="A6" s="369" t="s">
        <v>32</v>
      </c>
      <c r="B6" s="369"/>
      <c r="C6" s="369"/>
      <c r="D6" s="369"/>
      <c r="E6" s="369"/>
      <c r="F6" s="369"/>
    </row>
    <row r="7" spans="1:6" ht="15" customHeight="1" x14ac:dyDescent="0.2">
      <c r="A7" s="370" t="s">
        <v>17</v>
      </c>
      <c r="B7" s="372" t="s">
        <v>3</v>
      </c>
      <c r="C7" s="372" t="s">
        <v>18</v>
      </c>
      <c r="D7" s="373" t="s">
        <v>179</v>
      </c>
      <c r="E7" s="374"/>
      <c r="F7" s="372" t="s">
        <v>180</v>
      </c>
    </row>
    <row r="8" spans="1:6" ht="31.5" x14ac:dyDescent="0.2">
      <c r="A8" s="371"/>
      <c r="B8" s="372"/>
      <c r="C8" s="372"/>
      <c r="D8" s="166" t="s">
        <v>33</v>
      </c>
      <c r="E8" s="166" t="s">
        <v>34</v>
      </c>
      <c r="F8" s="375"/>
    </row>
    <row r="9" spans="1:6" ht="15.75" x14ac:dyDescent="0.2">
      <c r="A9" s="143" t="s">
        <v>7</v>
      </c>
      <c r="B9" s="143" t="s">
        <v>8</v>
      </c>
      <c r="C9" s="143" t="s">
        <v>9</v>
      </c>
      <c r="D9" s="143" t="s">
        <v>10</v>
      </c>
      <c r="E9" s="143" t="s">
        <v>11</v>
      </c>
      <c r="F9" s="143" t="s">
        <v>31</v>
      </c>
    </row>
    <row r="10" spans="1:6" ht="15.75" x14ac:dyDescent="0.2">
      <c r="A10" s="143"/>
      <c r="B10" s="143"/>
      <c r="C10" s="143"/>
      <c r="D10" s="143"/>
      <c r="E10" s="144"/>
      <c r="F10" s="143"/>
    </row>
    <row r="11" spans="1:6" ht="15.75" x14ac:dyDescent="0.2">
      <c r="A11" s="143"/>
      <c r="B11" s="143"/>
      <c r="C11" s="143"/>
      <c r="D11" s="143"/>
      <c r="E11" s="144"/>
      <c r="F11" s="143"/>
    </row>
    <row r="12" spans="1:6" ht="15.75" x14ac:dyDescent="0.2">
      <c r="A12" s="143"/>
      <c r="B12" s="143"/>
      <c r="C12" s="143"/>
      <c r="D12" s="143"/>
      <c r="E12" s="144"/>
      <c r="F12" s="143"/>
    </row>
    <row r="13" spans="1:6" ht="15.75" x14ac:dyDescent="0.2">
      <c r="A13" s="143"/>
      <c r="B13" s="143"/>
      <c r="C13" s="143"/>
      <c r="D13" s="143"/>
      <c r="E13" s="144"/>
      <c r="F13" s="143"/>
    </row>
    <row r="14" spans="1:6" ht="15.75" x14ac:dyDescent="0.2">
      <c r="A14" s="143"/>
      <c r="B14" s="143"/>
      <c r="C14" s="143"/>
      <c r="D14" s="143"/>
      <c r="E14" s="144"/>
      <c r="F14" s="143"/>
    </row>
    <row r="15" spans="1:6" ht="15.75" x14ac:dyDescent="0.2">
      <c r="A15" s="143"/>
      <c r="B15" s="143"/>
      <c r="C15" s="143"/>
      <c r="D15" s="143"/>
      <c r="E15" s="144"/>
      <c r="F15" s="143"/>
    </row>
    <row r="16" spans="1:6" ht="15.75" x14ac:dyDescent="0.2">
      <c r="A16" s="143"/>
      <c r="B16" s="143"/>
      <c r="C16" s="143"/>
      <c r="D16" s="143"/>
      <c r="E16" s="144"/>
      <c r="F16" s="143"/>
    </row>
    <row r="17" spans="1:6" ht="15.75" x14ac:dyDescent="0.2">
      <c r="A17" s="143"/>
      <c r="B17" s="143"/>
      <c r="C17" s="143"/>
      <c r="D17" s="143"/>
      <c r="E17" s="144"/>
      <c r="F17" s="143"/>
    </row>
    <row r="18" spans="1:6" ht="15.75" x14ac:dyDescent="0.2">
      <c r="A18" s="143"/>
      <c r="B18" s="143"/>
      <c r="C18" s="143"/>
      <c r="D18" s="143"/>
      <c r="E18" s="144"/>
      <c r="F18" s="143"/>
    </row>
    <row r="19" spans="1:6" ht="15.75" x14ac:dyDescent="0.2">
      <c r="A19" s="143"/>
      <c r="B19" s="143"/>
      <c r="C19" s="143"/>
      <c r="D19" s="143"/>
      <c r="E19" s="144"/>
      <c r="F19" s="143"/>
    </row>
    <row r="20" spans="1:6" ht="15.75" x14ac:dyDescent="0.2">
      <c r="A20" s="143"/>
      <c r="B20" s="143"/>
      <c r="C20" s="143"/>
      <c r="D20" s="143"/>
      <c r="E20" s="144"/>
      <c r="F20" s="143"/>
    </row>
    <row r="21" spans="1:6" ht="15.75" x14ac:dyDescent="0.2">
      <c r="A21" s="143"/>
      <c r="B21" s="143"/>
      <c r="C21" s="143"/>
      <c r="D21" s="143"/>
      <c r="E21" s="144"/>
      <c r="F21" s="143"/>
    </row>
    <row r="22" spans="1:6" ht="15.75" x14ac:dyDescent="0.2">
      <c r="A22" s="143"/>
      <c r="B22" s="143"/>
      <c r="C22" s="143"/>
      <c r="D22" s="143"/>
      <c r="E22" s="144"/>
      <c r="F22" s="143"/>
    </row>
    <row r="23" spans="1:6" ht="15.75" x14ac:dyDescent="0.2">
      <c r="A23" s="143"/>
      <c r="B23" s="143"/>
      <c r="C23" s="143"/>
      <c r="D23" s="143"/>
      <c r="E23" s="144"/>
      <c r="F23" s="143"/>
    </row>
    <row r="24" spans="1:6" ht="15.75" x14ac:dyDescent="0.2">
      <c r="A24" s="143"/>
      <c r="B24" s="143"/>
      <c r="C24" s="143"/>
      <c r="D24" s="143"/>
      <c r="E24" s="144"/>
      <c r="F24" s="143"/>
    </row>
    <row r="25" spans="1:6" ht="15.75" x14ac:dyDescent="0.2">
      <c r="A25" s="143"/>
      <c r="B25" s="143"/>
      <c r="C25" s="143"/>
      <c r="D25" s="143"/>
      <c r="E25" s="144"/>
      <c r="F25" s="143"/>
    </row>
    <row r="26" spans="1:6" ht="15.75" x14ac:dyDescent="0.2">
      <c r="A26" s="143"/>
      <c r="B26" s="143"/>
      <c r="C26" s="143"/>
      <c r="D26" s="143"/>
      <c r="E26" s="144"/>
      <c r="F26" s="143"/>
    </row>
    <row r="27" spans="1:6" ht="15.75" x14ac:dyDescent="0.25">
      <c r="A27" s="145" t="s">
        <v>25</v>
      </c>
      <c r="B27" s="146" t="s">
        <v>25</v>
      </c>
      <c r="C27" s="147" t="s">
        <v>25</v>
      </c>
      <c r="D27" s="148"/>
      <c r="E27" s="149"/>
      <c r="F27" s="148"/>
    </row>
    <row r="28" spans="1:6" ht="15.75" x14ac:dyDescent="0.25">
      <c r="A28" s="366" t="s">
        <v>27</v>
      </c>
      <c r="B28" s="367"/>
      <c r="C28" s="367"/>
      <c r="D28" s="367"/>
      <c r="E28" s="368"/>
      <c r="F28" s="150"/>
    </row>
    <row r="30" spans="1:6" ht="14.25" x14ac:dyDescent="0.2">
      <c r="A30" s="358" t="s">
        <v>73</v>
      </c>
      <c r="B30" s="358"/>
    </row>
    <row r="31" spans="1:6" ht="14.25" x14ac:dyDescent="0.2">
      <c r="A31" s="358" t="s">
        <v>74</v>
      </c>
      <c r="B31" s="358"/>
    </row>
  </sheetData>
  <mergeCells count="14">
    <mergeCell ref="A30:B30"/>
    <mergeCell ref="A31:B31"/>
    <mergeCell ref="A28:E28"/>
    <mergeCell ref="A1:F1"/>
    <mergeCell ref="A2:F2"/>
    <mergeCell ref="A3:F3"/>
    <mergeCell ref="A4:F4"/>
    <mergeCell ref="A6:F6"/>
    <mergeCell ref="A7:A8"/>
    <mergeCell ref="B7:B8"/>
    <mergeCell ref="C7:C8"/>
    <mergeCell ref="D7:E7"/>
    <mergeCell ref="F7:F8"/>
    <mergeCell ref="A5:F5"/>
  </mergeCells>
  <printOptions horizontalCentered="1"/>
  <pageMargins left="0.51" right="0.4" top="0.75" bottom="1.08" header="0.3" footer="0.3"/>
  <pageSetup paperSize="9" scale="82" orientation="portrait" r:id="rId1"/>
  <headerFooter>
    <oddFooter>&amp;L&amp;G&amp;C&amp;G&amp;RPackage 2 (Lamki)Page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PREAMBLE</vt:lpstr>
      <vt:lpstr>SC-1</vt:lpstr>
      <vt:lpstr>SC-2</vt:lpstr>
      <vt:lpstr>SC-3</vt:lpstr>
      <vt:lpstr>SC-4A</vt:lpstr>
      <vt:lpstr>SC-4B</vt:lpstr>
      <vt:lpstr>SC-5</vt:lpstr>
      <vt:lpstr>SC-6</vt:lpstr>
      <vt:lpstr>PREAMBLE!_Toc106000132</vt:lpstr>
      <vt:lpstr>'SC-1'!Print_Area</vt:lpstr>
      <vt:lpstr>'SC-2'!Print_Area</vt:lpstr>
      <vt:lpstr>'SC-3'!Print_Area</vt:lpstr>
      <vt:lpstr>'SC-4A'!Print_Area</vt:lpstr>
      <vt:lpstr>'SC-4B'!Print_Area</vt:lpstr>
      <vt:lpstr>'SC-5'!Print_Area</vt:lpstr>
      <vt:lpstr>'SC-1'!Print_Titles</vt:lpstr>
      <vt:lpstr>'SC-3'!Print_Titles</vt:lpstr>
      <vt:lpstr>'SC-4A'!Print_Titles</vt:lpstr>
      <vt:lpstr>'SC-4B'!Print_Titles</vt:lpstr>
      <vt:lpstr>'SC-6'!Print_Titles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Shukra Devkota</dc:creator>
  <cp:lastModifiedBy>Lenovo</cp:lastModifiedBy>
  <cp:lastPrinted>2023-03-06T02:39:49Z</cp:lastPrinted>
  <dcterms:created xsi:type="dcterms:W3CDTF">2017-02-06T01:52:24Z</dcterms:created>
  <dcterms:modified xsi:type="dcterms:W3CDTF">2023-03-07T04:46:02Z</dcterms:modified>
</cp:coreProperties>
</file>